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Datos Anteriores\Proyecto Presupuesto\2025\Inicial\"/>
    </mc:Choice>
  </mc:AlternateContent>
  <xr:revisionPtr revIDLastSave="0" documentId="13_ncr:1_{94BC0516-1C60-4B1C-AE2B-0DD489BA3961}" xr6:coauthVersionLast="47" xr6:coauthVersionMax="47" xr10:uidLastSave="{00000000-0000-0000-0000-000000000000}"/>
  <bookViews>
    <workbookView xWindow="-120" yWindow="-120" windowWidth="29040" windowHeight="15720" xr2:uid="{46502BD7-7BCE-4BAA-912F-589D3E91A426}"/>
  </bookViews>
  <sheets>
    <sheet name="Plantilla Presupuesto" sheetId="1" r:id="rId1"/>
  </sheets>
  <externalReferences>
    <externalReference r:id="rId2"/>
  </externalReferences>
  <definedNames>
    <definedName name="_xlnm.Print_Titles" localSheetId="0">'Plantilla Presupuesto'!$1:$12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" i="1" l="1"/>
  <c r="C88" i="1"/>
  <c r="C86" i="1"/>
  <c r="C85" i="1"/>
  <c r="C83" i="1"/>
  <c r="C82" i="1"/>
  <c r="C58" i="1"/>
  <c r="C87" i="1" l="1"/>
  <c r="A88" i="1"/>
  <c r="A87" i="1"/>
  <c r="A86" i="1"/>
  <c r="A85" i="1"/>
  <c r="A84" i="1"/>
  <c r="A83" i="1"/>
  <c r="A82" i="1"/>
  <c r="A81" i="1"/>
  <c r="A80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C81" i="1" l="1"/>
  <c r="C84" i="1"/>
  <c r="C89" i="1" l="1"/>
  <c r="C15" i="1" l="1"/>
  <c r="C16" i="1"/>
  <c r="C17" i="1"/>
  <c r="C18" i="1"/>
  <c r="C19" i="1"/>
  <c r="C21" i="1"/>
  <c r="C22" i="1"/>
  <c r="C23" i="1"/>
  <c r="C24" i="1"/>
  <c r="C25" i="1"/>
  <c r="C26" i="1"/>
  <c r="C27" i="1"/>
  <c r="C28" i="1"/>
  <c r="C29" i="1"/>
  <c r="C31" i="1"/>
  <c r="C32" i="1"/>
  <c r="C33" i="1"/>
  <c r="C34" i="1"/>
  <c r="C35" i="1"/>
  <c r="C36" i="1"/>
  <c r="C37" i="1"/>
  <c r="C38" i="1"/>
  <c r="C39" i="1"/>
  <c r="C41" i="1"/>
  <c r="C42" i="1"/>
  <c r="C43" i="1"/>
  <c r="C44" i="1"/>
  <c r="C45" i="1"/>
  <c r="C46" i="1"/>
  <c r="C47" i="1"/>
  <c r="C49" i="1"/>
  <c r="C50" i="1"/>
  <c r="C51" i="1"/>
  <c r="C52" i="1"/>
  <c r="C53" i="1"/>
  <c r="C54" i="1"/>
  <c r="C55" i="1"/>
  <c r="C57" i="1"/>
  <c r="C59" i="1"/>
  <c r="C60" i="1"/>
  <c r="C61" i="1"/>
  <c r="C62" i="1"/>
  <c r="C63" i="1"/>
  <c r="C64" i="1"/>
  <c r="C65" i="1"/>
  <c r="C67" i="1"/>
  <c r="C66" i="1" s="1"/>
  <c r="C68" i="1"/>
  <c r="C69" i="1"/>
  <c r="C70" i="1"/>
  <c r="C72" i="1"/>
  <c r="C73" i="1"/>
  <c r="C75" i="1"/>
  <c r="C76" i="1"/>
  <c r="C77" i="1"/>
  <c r="C48" i="1" l="1"/>
  <c r="C74" i="1"/>
  <c r="C20" i="1"/>
  <c r="C71" i="1"/>
  <c r="C56" i="1"/>
  <c r="C30" i="1"/>
  <c r="C14" i="1"/>
  <c r="C40" i="1"/>
  <c r="C78" i="1" l="1"/>
  <c r="C91" i="1" s="1"/>
  <c r="C13" i="1"/>
</calcChain>
</file>

<file path=xl/sharedStrings.xml><?xml version="1.0" encoding="utf-8"?>
<sst xmlns="http://schemas.openxmlformats.org/spreadsheetml/2006/main" count="91" uniqueCount="91">
  <si>
    <t>MINISTERIO DE HACIENDA</t>
  </si>
  <si>
    <t xml:space="preserve">Definición de conceptos: </t>
  </si>
  <si>
    <t>DIRECCIÓN GENERAL DE IMPUESTOS INTERNOS (DGII)</t>
  </si>
  <si>
    <t>1. Presupuesto Aprobado: Se refiere al presupuesto aprobado en la Ley de Presupuesto General del Estado</t>
  </si>
  <si>
    <t xml:space="preserve">2. Presupuesto Modificado: Se refiere al presupuesto aprobado en caso de que el Congreso Nacional apruebe un presupuesto complementario. </t>
  </si>
  <si>
    <t xml:space="preserve">Presupuesto de Gastos y Aplicaciones Financieras </t>
  </si>
  <si>
    <t>Notas:</t>
  </si>
  <si>
    <t>En RD$</t>
  </si>
  <si>
    <t xml:space="preserve">1. La columna presupuesto modificado se agrega si se aprueba un presupuesto complementario. </t>
  </si>
  <si>
    <t>Detalle</t>
  </si>
  <si>
    <t>Presupuesto Aprobado</t>
  </si>
  <si>
    <t>Presupuesto Modificado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</si>
  <si>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</si>
  <si>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</si>
  <si>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</si>
  <si>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</si>
  <si>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</si>
  <si>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</si>
  <si>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</si>
  <si>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</si>
  <si>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</si>
  <si>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</si>
  <si>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</si>
  <si>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</si>
  <si>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</si>
  <si>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</si>
  <si>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</si>
  <si>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</si>
  <si>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</si>
  <si>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</si>
  <si>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</si>
  <si>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</si>
  <si>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</si>
  <si>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</si>
  <si>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</si>
  <si>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</si>
  <si>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</si>
  <si>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</si>
  <si>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</si>
  <si>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</si>
  <si>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</si>
  <si>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</si>
  <si>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</si>
  <si>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</si>
  <si>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</si>
  <si>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</si>
  <si>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</si>
  <si>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</si>
  <si>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</si>
  <si>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</si>
  <si>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</si>
  <si>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</si>
  <si>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</si>
  <si>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</si>
  <si>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</si>
  <si>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</si>
  <si>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</si>
  <si>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</si>
  <si>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</si>
  <si>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</si>
  <si>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</si>
  <si>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</si>
  <si>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</si>
  <si>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</si>
  <si>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</si>
  <si>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</si>
  <si>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</si>
  <si>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</si>
  <si>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</si>
  <si>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</si>
  <si>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</si>
  <si>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</si>
  <si>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</si>
  <si>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</si>
  <si>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</si>
  <si>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</si>
  <si>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</si>
  <si>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</si>
  <si>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</si>
  <si>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</si>
  <si>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</si>
  <si>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</si>
  <si>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</si>
  <si>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</si>
  <si>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</si>
  <si>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</si>
  <si>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</si>
  <si>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</si>
  <si>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 GASTOS Y APLICACIONES FINANCIERAS</t>
  </si>
  <si>
    <t>Fuente: [fuente]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</si>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</sst>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0" fillId="0" borderId="0" xfId="0" applyAlignment="1">
      <alignment horizontal="left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1" applyNumberFormat="1" applyFont="1" applyBorder="1" applyAlignment="1">
      <alignment vertical="center" wrapText="1"/>
    </xf>
    <xf numFmtId="43" fontId="2" fillId="0" borderId="1" xfId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1" applyNumberFormat="1" applyFont="1"/>
    <xf numFmtId="43" fontId="2" fillId="0" borderId="0" xfId="1" applyFont="1"/>
    <xf numFmtId="0" fontId="0" fillId="0" borderId="0" xfId="0" applyAlignment="1">
      <alignment horizontal="left" vertical="center" wrapText="1" indent="2"/>
    </xf>
    <xf numFmtId="4" fontId="0" fillId="0" borderId="0" xfId="1" applyNumberFormat="1" applyFont="1"/>
    <xf numFmtId="164" fontId="0" fillId="0" borderId="0" xfId="0" applyNumberFormat="1" applyAlignment="1">
      <alignment vertical="center" wrapText="1"/>
    </xf>
    <xf numFmtId="4" fontId="2" fillId="0" borderId="0" xfId="0" applyNumberFormat="1" applyFont="1"/>
    <xf numFmtId="4" fontId="2" fillId="0" borderId="0" xfId="0" applyNumberFormat="1" applyFont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2" fillId="0" borderId="1" xfId="0" applyNumberFormat="1" applyFont="1" applyBorder="1" applyAlignment="1">
      <alignment vertical="center" wrapText="1"/>
    </xf>
    <xf numFmtId="4" fontId="2" fillId="3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2438400</xdr:colOff>
      <xdr:row>0</xdr:row>
      <xdr:rowOff>0</xdr:rowOff>
    </xdr:from>
    <xdr:to>
      <xdr:col>1</xdr:col>
      <xdr:colOff>5762625</xdr:colOff>
      <xdr:row>6</xdr:row>
      <xdr:rowOff>89434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E1DFBC-C26F-4FEB-96AB-AA0AB45B4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38400" y="0"/>
          <a:ext cx="3324225" cy="1232434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95</xdr:row>
      <xdr:rowOff>133350</xdr:rowOff>
    </xdr:from>
    <xdr:to>
      <xdr:col>1</xdr:col>
      <xdr:colOff>2524125</xdr:colOff>
      <xdr:row>98</xdr:row>
      <xdr:rowOff>152400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E352C60-8FB5-4F88-8F7B-3DB4F879A750}"/>
            </a:ext>
          </a:extLst>
        </xdr:cNvPr>
        <xdr:cNvSpPr txBox="1"/>
      </xdr:nvSpPr>
      <xdr:spPr>
        <a:xfrm>
          <a:off x="38100" y="18678525"/>
          <a:ext cx="2486025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DO" sz="1100" b="1"/>
            <a:t>José Francisco Sánchez T.</a:t>
          </a:r>
        </a:p>
        <a:p>
          <a:pPr algn="ctr"/>
          <a:r>
            <a:rPr lang="es-DO" sz="1100"/>
            <a:t>Coordinador de Control Presupuestario</a:t>
          </a:r>
        </a:p>
        <a:p>
          <a:pPr algn="ctr"/>
          <a:endParaRPr lang="es-DO" sz="1100"/>
        </a:p>
      </xdr:txBody>
    </xdr:sp>
    <xdr:clientData/>
  </xdr:twoCellAnchor>
  <xdr:twoCellAnchor>
    <xdr:from>
      <xdr:col>1</xdr:col>
      <xdr:colOff>4733925</xdr:colOff>
      <xdr:row>95</xdr:row>
      <xdr:rowOff>142875</xdr:rowOff>
    </xdr:from>
    <xdr:to>
      <xdr:col>2</xdr:col>
      <xdr:colOff>904875</xdr:colOff>
      <xdr:row>98</xdr:row>
      <xdr:rowOff>161925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C41C8D1-5C5F-49CC-882E-145E0CB0EF18}"/>
            </a:ext>
          </a:extLst>
        </xdr:cNvPr>
        <xdr:cNvSpPr txBox="1"/>
      </xdr:nvSpPr>
      <xdr:spPr>
        <a:xfrm>
          <a:off x="4733925" y="18688050"/>
          <a:ext cx="2486025" cy="590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DO" sz="1100" b="1"/>
            <a:t>Pedro M. Figueroa G.</a:t>
          </a:r>
        </a:p>
        <a:p>
          <a:pPr algn="ctr"/>
          <a:r>
            <a:rPr lang="es-DO" sz="1100" b="0"/>
            <a:t>Gerente Administrativo y Financiero</a:t>
          </a:r>
        </a:p>
        <a:p>
          <a:pPr algn="ctr"/>
          <a:endParaRPr lang="es-DO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5\Inicial\Plantilla%20para%20Crear%20Presupuesto.xlsx" TargetMode="External"/><Relationship Id="rId1" Type="http://schemas.openxmlformats.org/officeDocument/2006/relationships/externalLinkPath" Target="Plantilla%20para%20Crear%20Presupue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3"/>
    </sheetNames>
    <sheetDataSet>
      <sheetData sheetId="0">
        <row r="5">
          <cell r="B5" t="str">
            <v>2</v>
          </cell>
          <cell r="D5" t="str">
            <v>GASTOS</v>
          </cell>
          <cell r="E5">
            <v>0</v>
          </cell>
        </row>
        <row r="6">
          <cell r="B6" t="str">
            <v>2.1</v>
          </cell>
          <cell r="C6">
            <v>2</v>
          </cell>
          <cell r="D6" t="str">
            <v>REMUNERACIONES Y CONTRIBUCIONES</v>
          </cell>
          <cell r="E6">
            <v>0</v>
          </cell>
        </row>
        <row r="7">
          <cell r="B7" t="str">
            <v>2.1.1</v>
          </cell>
          <cell r="C7">
            <v>2.1</v>
          </cell>
          <cell r="D7" t="str">
            <v>REMUNERACIONES</v>
          </cell>
          <cell r="E7">
            <v>3061972292.7780008</v>
          </cell>
        </row>
        <row r="8">
          <cell r="B8" t="str">
            <v>2.1.1.1</v>
          </cell>
          <cell r="C8" t="str">
            <v>2.1.1</v>
          </cell>
          <cell r="D8" t="str">
            <v>Remuneraciones al personal fijo</v>
          </cell>
          <cell r="E8">
            <v>0</v>
          </cell>
        </row>
        <row r="9">
          <cell r="B9" t="str">
            <v>2.1.1.1.01</v>
          </cell>
          <cell r="C9" t="str">
            <v>2.1.1.1</v>
          </cell>
          <cell r="D9" t="str">
            <v>Sueldos a empleados fijos</v>
          </cell>
          <cell r="E9">
            <v>2315883776.8435006</v>
          </cell>
        </row>
        <row r="10">
          <cell r="B10" t="str">
            <v>2.1.1.1.02</v>
          </cell>
          <cell r="C10" t="str">
            <v>2.1.1.1</v>
          </cell>
          <cell r="D10" t="str">
            <v>Sueldos a médicos</v>
          </cell>
          <cell r="E10">
            <v>0</v>
          </cell>
        </row>
        <row r="11">
          <cell r="B11" t="str">
            <v>2.1.1.1.03</v>
          </cell>
          <cell r="C11" t="str">
            <v>2.1.1.1</v>
          </cell>
          <cell r="D11" t="str">
            <v>Ascensos a militares</v>
          </cell>
          <cell r="E11">
            <v>0</v>
          </cell>
        </row>
        <row r="12">
          <cell r="B12" t="str">
            <v>2.1.1.1.04</v>
          </cell>
          <cell r="C12" t="str">
            <v>2.1.1.1</v>
          </cell>
          <cell r="D12" t="str">
            <v>Nuevas plazas maestros</v>
          </cell>
          <cell r="E12">
            <v>0</v>
          </cell>
        </row>
        <row r="13">
          <cell r="B13" t="str">
            <v>2.1.1.1.05</v>
          </cell>
          <cell r="C13" t="str">
            <v>2.1.1.1</v>
          </cell>
          <cell r="D13" t="str">
            <v>Incentivos y escalafón</v>
          </cell>
          <cell r="E13">
            <v>0</v>
          </cell>
        </row>
        <row r="14">
          <cell r="B14" t="str">
            <v>2.1.1.1.06</v>
          </cell>
          <cell r="C14" t="str">
            <v>2.1.1.1</v>
          </cell>
          <cell r="D14" t="str">
            <v>Nuevas plazas a médicos</v>
          </cell>
          <cell r="E14">
            <v>0</v>
          </cell>
        </row>
        <row r="15">
          <cell r="B15" t="str">
            <v>2.1.1.1.07</v>
          </cell>
          <cell r="C15" t="str">
            <v>2.1.1.1</v>
          </cell>
          <cell r="D15" t="str">
            <v>Sueldo fijo por rango</v>
          </cell>
          <cell r="E15">
            <v>0</v>
          </cell>
        </row>
        <row r="16">
          <cell r="B16" t="str">
            <v>2.1.1.1.08</v>
          </cell>
          <cell r="C16" t="str">
            <v>2.1.1.1</v>
          </cell>
          <cell r="D16" t="str">
            <v>Sueldos fijos a docentes</v>
          </cell>
          <cell r="E16">
            <v>0</v>
          </cell>
        </row>
        <row r="17">
          <cell r="B17" t="str">
            <v>2.1.1.1.09</v>
          </cell>
          <cell r="C17" t="str">
            <v>2.1.1.1</v>
          </cell>
          <cell r="D17" t="str">
            <v>Sueldos fijos a docentes en labor administrativa</v>
          </cell>
          <cell r="E17">
            <v>0</v>
          </cell>
        </row>
        <row r="18">
          <cell r="B18" t="str">
            <v>2.1.1.1.10</v>
          </cell>
          <cell r="C18" t="str">
            <v>2.1.1.1</v>
          </cell>
          <cell r="D18" t="str">
            <v>Sueldos fijos a personal docente en proceso de hab</v>
          </cell>
          <cell r="E18">
            <v>0</v>
          </cell>
        </row>
        <row r="19">
          <cell r="B19" t="str">
            <v>2.1.1.1.11</v>
          </cell>
          <cell r="C19" t="str">
            <v>2.1.1.1</v>
          </cell>
          <cell r="D19" t="str">
            <v>Sueldos fijos a docentes bajo acuerdo de cogestión</v>
          </cell>
          <cell r="E19">
            <v>0</v>
          </cell>
        </row>
        <row r="20">
          <cell r="B20" t="str">
            <v>2.1.1.1.12</v>
          </cell>
          <cell r="C20" t="str">
            <v>2.1.1.1</v>
          </cell>
          <cell r="D20" t="str">
            <v>Sueldo fijo por cargo a personal militar y policia</v>
          </cell>
          <cell r="E20">
            <v>0</v>
          </cell>
        </row>
        <row r="21">
          <cell r="B21" t="str">
            <v>2.1.1.1.13</v>
          </cell>
          <cell r="C21" t="str">
            <v>2.1.1.1</v>
          </cell>
          <cell r="D21" t="str">
            <v>Nuevo ingreso de militares y policías</v>
          </cell>
          <cell r="E21">
            <v>0</v>
          </cell>
        </row>
        <row r="22">
          <cell r="B22" t="str">
            <v>2.1.1.2</v>
          </cell>
          <cell r="C22" t="str">
            <v>2.1.1</v>
          </cell>
          <cell r="D22" t="str">
            <v>Remuneraciones al personal con carácter temporal</v>
          </cell>
          <cell r="E22">
            <v>0</v>
          </cell>
        </row>
        <row r="23">
          <cell r="B23" t="str">
            <v>2.1.1.2.01</v>
          </cell>
          <cell r="C23" t="str">
            <v>2.1.1.2</v>
          </cell>
          <cell r="D23" t="str">
            <v>Personal igualado</v>
          </cell>
          <cell r="E23">
            <v>0</v>
          </cell>
        </row>
        <row r="24">
          <cell r="B24" t="str">
            <v>2.1.1.2.02</v>
          </cell>
          <cell r="C24" t="str">
            <v>2.1.1.2</v>
          </cell>
          <cell r="D24" t="str">
            <v>Sueldos de personal nominal</v>
          </cell>
          <cell r="E24">
            <v>0</v>
          </cell>
        </row>
        <row r="25">
          <cell r="B25" t="str">
            <v>2.1.1.2.03</v>
          </cell>
          <cell r="C25" t="str">
            <v>2.1.1.2</v>
          </cell>
          <cell r="D25" t="str">
            <v>Suplencias</v>
          </cell>
          <cell r="E25">
            <v>1500000</v>
          </cell>
        </row>
        <row r="26">
          <cell r="B26" t="str">
            <v>2.1.1.2.04</v>
          </cell>
          <cell r="C26" t="str">
            <v>2.1.1.2</v>
          </cell>
          <cell r="D26" t="str">
            <v>Personal de servicios especiales</v>
          </cell>
          <cell r="E26">
            <v>0</v>
          </cell>
        </row>
        <row r="27">
          <cell r="B27" t="str">
            <v>2.1.1.2.05</v>
          </cell>
          <cell r="C27" t="str">
            <v>2.1.1.2</v>
          </cell>
          <cell r="D27" t="str">
            <v>Periodo probatorio de ingreso a carrera</v>
          </cell>
          <cell r="E27">
            <v>242464969.71450016</v>
          </cell>
        </row>
        <row r="28">
          <cell r="B28" t="str">
            <v>2.1.1.2.06</v>
          </cell>
          <cell r="C28" t="str">
            <v>2.1.1.2</v>
          </cell>
          <cell r="D28" t="str">
            <v>Jornales</v>
          </cell>
          <cell r="E28">
            <v>2000000</v>
          </cell>
        </row>
        <row r="29">
          <cell r="B29" t="str">
            <v>2.1.1.2.07</v>
          </cell>
          <cell r="C29" t="str">
            <v>2.1.1.2</v>
          </cell>
          <cell r="D29" t="str">
            <v>Sobrejornales</v>
          </cell>
          <cell r="E29">
            <v>0</v>
          </cell>
        </row>
        <row r="30">
          <cell r="B30" t="str">
            <v>2.1.1.2.08</v>
          </cell>
          <cell r="C30" t="str">
            <v>2.1.1.2</v>
          </cell>
          <cell r="D30" t="str">
            <v>Empleados temporales</v>
          </cell>
          <cell r="E30">
            <v>0</v>
          </cell>
        </row>
        <row r="31">
          <cell r="B31" t="str">
            <v>2.1.1.2.09</v>
          </cell>
          <cell r="C31" t="str">
            <v>2.1.1.2</v>
          </cell>
          <cell r="D31" t="str">
            <v>Personal de carácter eventual</v>
          </cell>
          <cell r="E31">
            <v>5691925</v>
          </cell>
        </row>
        <row r="32">
          <cell r="B32" t="str">
            <v>2.1.1.2.10</v>
          </cell>
          <cell r="C32" t="str">
            <v>2.1.1.2</v>
          </cell>
          <cell r="D32" t="str">
            <v>Personal temporal en cargos de carrera</v>
          </cell>
          <cell r="E32">
            <v>0</v>
          </cell>
        </row>
        <row r="33">
          <cell r="B33" t="str">
            <v>2.1.1.2.11</v>
          </cell>
          <cell r="C33" t="str">
            <v>2.1.1.2</v>
          </cell>
          <cell r="D33" t="str">
            <v>Interinato</v>
          </cell>
          <cell r="E33">
            <v>0</v>
          </cell>
        </row>
        <row r="34">
          <cell r="B34" t="str">
            <v>2.1.1.3</v>
          </cell>
          <cell r="C34" t="str">
            <v>2.1.1</v>
          </cell>
          <cell r="D34" t="str">
            <v>Sueldos al personal fijo en trámite de pensiones</v>
          </cell>
          <cell r="E34">
            <v>0</v>
          </cell>
        </row>
        <row r="35">
          <cell r="B35" t="str">
            <v>2.1.1.3.01</v>
          </cell>
          <cell r="C35" t="str">
            <v>2.1.1.3</v>
          </cell>
          <cell r="D35" t="str">
            <v>Sueldos al personal fijo en trámite de pensiones</v>
          </cell>
          <cell r="E35">
            <v>52942329.960000001</v>
          </cell>
        </row>
        <row r="36">
          <cell r="B36" t="str">
            <v>2.1.1.4</v>
          </cell>
          <cell r="C36" t="str">
            <v>2.1.1</v>
          </cell>
          <cell r="D36" t="str">
            <v>Sueldo anual no.13</v>
          </cell>
          <cell r="E36">
            <v>0</v>
          </cell>
        </row>
        <row r="37">
          <cell r="B37" t="str">
            <v>2.1.1.4.01</v>
          </cell>
          <cell r="C37" t="str">
            <v>2.1.1.4</v>
          </cell>
          <cell r="D37" t="str">
            <v>Sueldo Anual No. 13</v>
          </cell>
          <cell r="E37">
            <v>246489291.26000002</v>
          </cell>
        </row>
        <row r="38">
          <cell r="B38" t="str">
            <v>2.1.1.5</v>
          </cell>
          <cell r="C38" t="str">
            <v>2.1.1</v>
          </cell>
          <cell r="D38" t="str">
            <v>Prestaciones económicas</v>
          </cell>
          <cell r="E38">
            <v>0</v>
          </cell>
        </row>
        <row r="39">
          <cell r="B39" t="str">
            <v>2.1.1.5.01</v>
          </cell>
          <cell r="C39" t="str">
            <v>2.1.1.5</v>
          </cell>
          <cell r="D39" t="str">
            <v>Prestaciones económicas</v>
          </cell>
          <cell r="E39">
            <v>195000000</v>
          </cell>
        </row>
        <row r="40">
          <cell r="B40" t="str">
            <v>2.1.1.5.02</v>
          </cell>
          <cell r="C40" t="str">
            <v>2.1.1.5</v>
          </cell>
          <cell r="D40" t="str">
            <v>Pago de porcentaje por desvinculación de cargo</v>
          </cell>
          <cell r="E40">
            <v>0</v>
          </cell>
        </row>
        <row r="41">
          <cell r="B41" t="str">
            <v>2.1.1.5.03</v>
          </cell>
          <cell r="C41" t="str">
            <v>2.1.1.5</v>
          </cell>
          <cell r="D41" t="str">
            <v>Prestación laboral por desvinculación</v>
          </cell>
          <cell r="E41">
            <v>0</v>
          </cell>
        </row>
        <row r="42">
          <cell r="B42" t="str">
            <v>2.1.1.5.04</v>
          </cell>
          <cell r="C42" t="str">
            <v>2.1.1.5</v>
          </cell>
          <cell r="D42" t="str">
            <v>Proporción de vacaciones no disfrutadas</v>
          </cell>
          <cell r="E42">
            <v>0</v>
          </cell>
        </row>
        <row r="43">
          <cell r="B43" t="str">
            <v>2.1.1.6</v>
          </cell>
          <cell r="C43" t="str">
            <v>2.1.1</v>
          </cell>
          <cell r="D43" t="str">
            <v>Vacaciones</v>
          </cell>
          <cell r="E43">
            <v>0</v>
          </cell>
        </row>
        <row r="44">
          <cell r="B44" t="str">
            <v>2.1.1.6.01</v>
          </cell>
          <cell r="C44" t="str">
            <v>2.1.1.6</v>
          </cell>
          <cell r="D44" t="str">
            <v>Vacaciones</v>
          </cell>
          <cell r="E44">
            <v>0</v>
          </cell>
        </row>
        <row r="45">
          <cell r="B45" t="str">
            <v>2.1.2</v>
          </cell>
          <cell r="C45">
            <v>2.1</v>
          </cell>
          <cell r="D45" t="str">
            <v>SOBRESUELDOS</v>
          </cell>
          <cell r="E45">
            <v>1569451458.0170004</v>
          </cell>
        </row>
        <row r="46">
          <cell r="B46" t="str">
            <v>2.1.2.1</v>
          </cell>
          <cell r="C46" t="str">
            <v>2.1.2</v>
          </cell>
          <cell r="D46" t="str">
            <v>Primas por antigüedad</v>
          </cell>
          <cell r="E46">
            <v>0</v>
          </cell>
        </row>
        <row r="47">
          <cell r="B47" t="str">
            <v>2.1.2.1.01</v>
          </cell>
          <cell r="C47" t="str">
            <v>2.1.2.1</v>
          </cell>
          <cell r="D47" t="str">
            <v>Primas por antigüedad</v>
          </cell>
          <cell r="E47">
            <v>0</v>
          </cell>
        </row>
        <row r="48">
          <cell r="B48" t="str">
            <v>2.1.2.2</v>
          </cell>
          <cell r="C48" t="str">
            <v>2.1.2</v>
          </cell>
          <cell r="D48" t="str">
            <v>Compensación</v>
          </cell>
          <cell r="E48">
            <v>0</v>
          </cell>
        </row>
        <row r="49">
          <cell r="B49" t="str">
            <v>2.1.2.2.01</v>
          </cell>
          <cell r="C49" t="str">
            <v>2.1.2.2</v>
          </cell>
          <cell r="D49" t="str">
            <v>Compensación por gastos de alimentación</v>
          </cell>
          <cell r="E49">
            <v>52851208.340000004</v>
          </cell>
        </row>
        <row r="50">
          <cell r="B50" t="str">
            <v>2.1.2.2.02</v>
          </cell>
          <cell r="C50" t="str">
            <v>2.1.2.2</v>
          </cell>
          <cell r="D50" t="str">
            <v>Compensación por horas extraordinarias</v>
          </cell>
          <cell r="E50">
            <v>0</v>
          </cell>
        </row>
        <row r="51">
          <cell r="B51" t="str">
            <v>2.1.2.2.03</v>
          </cell>
          <cell r="C51" t="str">
            <v>2.1.2.2</v>
          </cell>
          <cell r="D51" t="str">
            <v>Pago de horas extraordinarias</v>
          </cell>
          <cell r="E51">
            <v>15425000</v>
          </cell>
        </row>
        <row r="52">
          <cell r="B52" t="str">
            <v>2.1.2.2.04</v>
          </cell>
          <cell r="C52" t="str">
            <v>2.1.2.2</v>
          </cell>
          <cell r="D52" t="str">
            <v>Prima de transporte</v>
          </cell>
          <cell r="E52">
            <v>144425408.13999993</v>
          </cell>
        </row>
        <row r="53">
          <cell r="B53" t="str">
            <v>2.1.2.2.05</v>
          </cell>
          <cell r="C53" t="str">
            <v>2.1.2.2</v>
          </cell>
          <cell r="D53" t="str">
            <v>Compensación servicios de seguridad</v>
          </cell>
          <cell r="E53">
            <v>101948892</v>
          </cell>
        </row>
        <row r="54">
          <cell r="B54" t="str">
            <v>2.1.2.2.06</v>
          </cell>
          <cell r="C54" t="str">
            <v>2.1.2.2</v>
          </cell>
          <cell r="D54" t="str">
            <v>Incentivo por Rendimiento Individual</v>
          </cell>
          <cell r="E54">
            <v>0</v>
          </cell>
        </row>
        <row r="55">
          <cell r="B55" t="str">
            <v>2.1.2.2.07</v>
          </cell>
          <cell r="C55" t="str">
            <v>2.1.2.2</v>
          </cell>
          <cell r="D55" t="str">
            <v>Compensación por distancia</v>
          </cell>
          <cell r="E55">
            <v>0</v>
          </cell>
        </row>
        <row r="56">
          <cell r="B56" t="str">
            <v>2.1.2.2.08</v>
          </cell>
          <cell r="C56" t="str">
            <v>2.1.2.2</v>
          </cell>
          <cell r="D56" t="str">
            <v>Compensaciones especiales</v>
          </cell>
          <cell r="E56">
            <v>8069500</v>
          </cell>
        </row>
        <row r="57">
          <cell r="B57" t="str">
            <v>2.1.2.2.09</v>
          </cell>
          <cell r="C57" t="str">
            <v>2.1.2.2</v>
          </cell>
          <cell r="D57" t="str">
            <v>Bono por desempeño a servidores de carrera</v>
          </cell>
          <cell r="E57">
            <v>0</v>
          </cell>
        </row>
        <row r="58">
          <cell r="B58" t="str">
            <v>2.1.2.2.10</v>
          </cell>
          <cell r="C58" t="str">
            <v>2.1.2.2</v>
          </cell>
          <cell r="D58" t="str">
            <v>Compensación por cumplimiento de indicadores</v>
          </cell>
          <cell r="E58">
            <v>1049974691.9900004</v>
          </cell>
        </row>
        <row r="59">
          <cell r="B59" t="str">
            <v>2.1.2.2.11</v>
          </cell>
          <cell r="C59" t="str">
            <v>2.1.2.2</v>
          </cell>
          <cell r="D59" t="str">
            <v>Compensación serv. diplom. de militar en el exteri</v>
          </cell>
          <cell r="E59">
            <v>0</v>
          </cell>
        </row>
        <row r="60">
          <cell r="B60" t="str">
            <v>2.1.2.2.12</v>
          </cell>
          <cell r="C60" t="str">
            <v>2.1.2.2</v>
          </cell>
          <cell r="D60" t="str">
            <v>Compensación por cargo al personal policial y mili</v>
          </cell>
          <cell r="E60">
            <v>0</v>
          </cell>
        </row>
        <row r="61">
          <cell r="B61" t="str">
            <v>2.1.2.2.13</v>
          </cell>
          <cell r="C61" t="str">
            <v>2.1.2.2</v>
          </cell>
          <cell r="D61" t="str">
            <v>Incentivo por riesgo lab. al pers. militar y polic</v>
          </cell>
          <cell r="E61">
            <v>0</v>
          </cell>
        </row>
        <row r="62">
          <cell r="B62" t="str">
            <v>2.1.2.2.14</v>
          </cell>
          <cell r="C62" t="str">
            <v>2.1.2.2</v>
          </cell>
          <cell r="D62" t="str">
            <v>Compensación especial al personal militar y polici</v>
          </cell>
          <cell r="E62">
            <v>0</v>
          </cell>
        </row>
        <row r="63">
          <cell r="B63" t="str">
            <v>2.1.2.2.15</v>
          </cell>
          <cell r="C63" t="str">
            <v>2.1.2.2</v>
          </cell>
          <cell r="D63" t="str">
            <v>Compensación extraordinaria anual</v>
          </cell>
          <cell r="E63">
            <v>196756757.54700008</v>
          </cell>
        </row>
        <row r="64">
          <cell r="B64" t="str">
            <v>2.1.2.2.16</v>
          </cell>
          <cell r="C64" t="str">
            <v>2.1.2.2</v>
          </cell>
          <cell r="D64" t="str">
            <v>Incentivo por labor humanitaria</v>
          </cell>
          <cell r="E64">
            <v>0</v>
          </cell>
        </row>
        <row r="65">
          <cell r="B65" t="str">
            <v>2.1.2.2.17</v>
          </cell>
          <cell r="C65" t="str">
            <v>2.1.2.2</v>
          </cell>
          <cell r="D65" t="str">
            <v>Compensación por misión diplomática</v>
          </cell>
          <cell r="E65">
            <v>0</v>
          </cell>
        </row>
        <row r="66">
          <cell r="B66" t="str">
            <v>2.1.2.3</v>
          </cell>
          <cell r="C66" t="str">
            <v>2.1.2</v>
          </cell>
          <cell r="D66" t="str">
            <v>Especialismos</v>
          </cell>
          <cell r="E66">
            <v>0</v>
          </cell>
        </row>
        <row r="67">
          <cell r="B67" t="str">
            <v>2.1.2.3.01</v>
          </cell>
          <cell r="C67" t="str">
            <v>2.1.2.3</v>
          </cell>
          <cell r="D67" t="str">
            <v>Especialismos</v>
          </cell>
          <cell r="E67">
            <v>0</v>
          </cell>
        </row>
        <row r="68">
          <cell r="B68" t="str">
            <v>2.1.3</v>
          </cell>
          <cell r="C68">
            <v>2.1</v>
          </cell>
          <cell r="D68" t="str">
            <v>DIETAS Y GASTOS DE REPRESENTACIÓN</v>
          </cell>
          <cell r="E68">
            <v>0</v>
          </cell>
        </row>
        <row r="69">
          <cell r="B69" t="str">
            <v>2.1.3.1</v>
          </cell>
          <cell r="C69" t="str">
            <v>2.1.3</v>
          </cell>
          <cell r="D69" t="str">
            <v>Dietas</v>
          </cell>
          <cell r="E69">
            <v>0</v>
          </cell>
        </row>
        <row r="70">
          <cell r="B70" t="str">
            <v>2.1.3.1.01</v>
          </cell>
          <cell r="C70" t="str">
            <v>2.1.3.1</v>
          </cell>
          <cell r="D70" t="str">
            <v>Dietas en el país</v>
          </cell>
          <cell r="E70">
            <v>0</v>
          </cell>
        </row>
        <row r="71">
          <cell r="B71" t="str">
            <v>2.1.3.1.02</v>
          </cell>
          <cell r="C71" t="str">
            <v>2.1.3.1</v>
          </cell>
          <cell r="D71" t="str">
            <v>Dietas en el exterior</v>
          </cell>
          <cell r="E71">
            <v>0</v>
          </cell>
        </row>
        <row r="72">
          <cell r="B72" t="str">
            <v>2.1.3.2</v>
          </cell>
          <cell r="C72" t="str">
            <v>2.1.3</v>
          </cell>
          <cell r="D72" t="str">
            <v>Gastos de representación</v>
          </cell>
          <cell r="E72">
            <v>0</v>
          </cell>
        </row>
        <row r="73">
          <cell r="B73" t="str">
            <v>2.1.3.2.01</v>
          </cell>
          <cell r="C73" t="str">
            <v>2.1.3.2</v>
          </cell>
          <cell r="D73" t="str">
            <v>Gastos de representación en el país</v>
          </cell>
          <cell r="E73">
            <v>0</v>
          </cell>
        </row>
        <row r="74">
          <cell r="B74" t="str">
            <v>2.1.3.2.02</v>
          </cell>
          <cell r="C74" t="str">
            <v>2.1.3.2</v>
          </cell>
          <cell r="D74" t="str">
            <v>Gastos de representación en el exterior</v>
          </cell>
          <cell r="E74">
            <v>0</v>
          </cell>
        </row>
        <row r="75">
          <cell r="B75" t="str">
            <v>2.1.4</v>
          </cell>
          <cell r="C75">
            <v>2.1</v>
          </cell>
          <cell r="D75" t="str">
            <v>GRATIFICACIONES Y BONIFICACIONES</v>
          </cell>
          <cell r="E75">
            <v>0</v>
          </cell>
        </row>
        <row r="76">
          <cell r="B76" t="str">
            <v>2.1.4.1</v>
          </cell>
          <cell r="C76" t="str">
            <v>2.1.4</v>
          </cell>
          <cell r="D76" t="str">
            <v>Bonificaciones</v>
          </cell>
          <cell r="E76">
            <v>0</v>
          </cell>
        </row>
        <row r="77">
          <cell r="B77" t="str">
            <v>2.1.4.1.01</v>
          </cell>
          <cell r="C77" t="str">
            <v>2.1.4.1</v>
          </cell>
          <cell r="D77" t="str">
            <v>Bonificaciones</v>
          </cell>
          <cell r="E77">
            <v>0</v>
          </cell>
        </row>
        <row r="78">
          <cell r="B78" t="str">
            <v>2.1.4.2</v>
          </cell>
          <cell r="C78" t="str">
            <v>2.1.4</v>
          </cell>
          <cell r="D78" t="str">
            <v>Otras Gratificaciones y Bonificaciones</v>
          </cell>
          <cell r="E78">
            <v>0</v>
          </cell>
        </row>
        <row r="79">
          <cell r="B79" t="str">
            <v>2.1.4.2.01</v>
          </cell>
          <cell r="C79" t="str">
            <v>2.1.4.2</v>
          </cell>
          <cell r="D79" t="str">
            <v>Bono escolar</v>
          </cell>
          <cell r="E79">
            <v>0</v>
          </cell>
        </row>
        <row r="80">
          <cell r="B80" t="str">
            <v>2.1.4.2.02</v>
          </cell>
          <cell r="C80" t="str">
            <v>2.1.4.2</v>
          </cell>
          <cell r="D80" t="str">
            <v>Gratificaciones por pasantías</v>
          </cell>
          <cell r="E80">
            <v>0</v>
          </cell>
        </row>
        <row r="81">
          <cell r="B81" t="str">
            <v>2.1.4.2.03</v>
          </cell>
          <cell r="C81" t="str">
            <v>2.1.4.2</v>
          </cell>
          <cell r="D81" t="str">
            <v>Gratificaciones por aniversario de institución</v>
          </cell>
          <cell r="E81">
            <v>0</v>
          </cell>
        </row>
        <row r="82">
          <cell r="B82" t="str">
            <v>2.1.4.2.04</v>
          </cell>
          <cell r="C82" t="str">
            <v>2.1.4.2</v>
          </cell>
          <cell r="D82" t="str">
            <v>Otras gratificaciones</v>
          </cell>
          <cell r="E82">
            <v>0</v>
          </cell>
        </row>
        <row r="83">
          <cell r="B83" t="str">
            <v>2.1.5</v>
          </cell>
          <cell r="C83">
            <v>2.1</v>
          </cell>
          <cell r="D83" t="str">
            <v>CONTRIBUCIONES A LA SEGURIDAD SOCIAL</v>
          </cell>
          <cell r="E83">
            <v>437243464.62000006</v>
          </cell>
        </row>
        <row r="84">
          <cell r="B84" t="str">
            <v>2.1.5.1</v>
          </cell>
          <cell r="C84" t="str">
            <v>2.1.5</v>
          </cell>
          <cell r="D84" t="str">
            <v>Contribuciones al seguro de salud</v>
          </cell>
          <cell r="E84">
            <v>0</v>
          </cell>
        </row>
        <row r="85">
          <cell r="B85" t="str">
            <v>2.1.5.1.01</v>
          </cell>
          <cell r="C85" t="str">
            <v>2.1.5.1</v>
          </cell>
          <cell r="D85" t="str">
            <v>Contribuciones al seguro de salud</v>
          </cell>
          <cell r="E85">
            <v>206707023.21000004</v>
          </cell>
        </row>
        <row r="86">
          <cell r="B86" t="str">
            <v>2.1.5.2</v>
          </cell>
          <cell r="C86" t="str">
            <v>2.1.5</v>
          </cell>
          <cell r="D86" t="str">
            <v>Contribuciones al seguro de pensiones</v>
          </cell>
          <cell r="E86">
            <v>0</v>
          </cell>
        </row>
        <row r="87">
          <cell r="B87" t="str">
            <v>2.1.5.2.01</v>
          </cell>
          <cell r="C87" t="str">
            <v>2.1.5.2</v>
          </cell>
          <cell r="D87" t="str">
            <v>Contribuciones al seguro de pensiones</v>
          </cell>
          <cell r="E87">
            <v>200979536.10000002</v>
          </cell>
        </row>
        <row r="88">
          <cell r="B88" t="str">
            <v>2.1.5.3</v>
          </cell>
          <cell r="C88" t="str">
            <v>2.1.5</v>
          </cell>
          <cell r="D88" t="str">
            <v>Contribuciones al seguro de riesgo laboral</v>
          </cell>
          <cell r="E88">
            <v>0</v>
          </cell>
        </row>
        <row r="89">
          <cell r="B89" t="str">
            <v>2.1.5.3.01</v>
          </cell>
          <cell r="C89" t="str">
            <v>2.1.5.3</v>
          </cell>
          <cell r="D89" t="str">
            <v>Contribuciones al seguro de riesgo laboral</v>
          </cell>
          <cell r="E89">
            <v>29556905.31000001</v>
          </cell>
        </row>
        <row r="90">
          <cell r="B90" t="str">
            <v>2.1.5.4</v>
          </cell>
          <cell r="C90" t="str">
            <v>2.1.5</v>
          </cell>
          <cell r="D90" t="str">
            <v>Contribuciones al plan de retiro complementario</v>
          </cell>
          <cell r="E90">
            <v>0</v>
          </cell>
        </row>
        <row r="91">
          <cell r="B91" t="str">
            <v>2.1.5.4.01</v>
          </cell>
          <cell r="C91" t="str">
            <v>2.1.5.4</v>
          </cell>
          <cell r="D91" t="str">
            <v>Contribuciones al plan de retiro complementario</v>
          </cell>
          <cell r="E91">
            <v>0</v>
          </cell>
        </row>
        <row r="92">
          <cell r="B92" t="str">
            <v>2.1.5.4.02</v>
          </cell>
          <cell r="C92" t="str">
            <v>2.1.5.4</v>
          </cell>
          <cell r="D92" t="str">
            <v>Contribuciones al plan de retiro comp. leg. y O.C.</v>
          </cell>
          <cell r="E92">
            <v>0</v>
          </cell>
        </row>
        <row r="93">
          <cell r="B93" t="str">
            <v>2.2</v>
          </cell>
          <cell r="C93">
            <v>2</v>
          </cell>
          <cell r="D93" t="str">
            <v>CONTRATACIÓN DE SERVICIOS</v>
          </cell>
          <cell r="E93">
            <v>0</v>
          </cell>
        </row>
        <row r="94">
          <cell r="B94" t="str">
            <v>2.2.1</v>
          </cell>
          <cell r="C94" t="str">
            <v>2.2</v>
          </cell>
          <cell r="D94" t="str">
            <v>SERVICIOS BÁSICOS</v>
          </cell>
          <cell r="E94">
            <v>244977524.00999999</v>
          </cell>
        </row>
        <row r="95">
          <cell r="B95" t="str">
            <v>2.2.1.1</v>
          </cell>
          <cell r="C95" t="str">
            <v>2.2.1</v>
          </cell>
          <cell r="D95" t="str">
            <v>Radiocomunicación</v>
          </cell>
          <cell r="E95">
            <v>0</v>
          </cell>
        </row>
        <row r="96">
          <cell r="B96" t="str">
            <v>2.2.1.1.01</v>
          </cell>
          <cell r="C96" t="str">
            <v>2.2.1.1</v>
          </cell>
          <cell r="D96" t="str">
            <v>Radiocomunicación</v>
          </cell>
          <cell r="E96">
            <v>0</v>
          </cell>
        </row>
        <row r="97">
          <cell r="B97" t="str">
            <v>2.2.1.2</v>
          </cell>
          <cell r="C97" t="str">
            <v>2.2.1</v>
          </cell>
          <cell r="D97" t="str">
            <v>Servicios telefónico de larga distancia</v>
          </cell>
          <cell r="E97">
            <v>0</v>
          </cell>
        </row>
        <row r="98">
          <cell r="B98" t="str">
            <v>2.2.1.2.01</v>
          </cell>
          <cell r="C98" t="str">
            <v>2.2.1.2</v>
          </cell>
          <cell r="D98" t="str">
            <v>Servicios telefónico de larga distancia</v>
          </cell>
          <cell r="E98">
            <v>20000000</v>
          </cell>
        </row>
        <row r="99">
          <cell r="B99" t="str">
            <v>2.2.1.3</v>
          </cell>
          <cell r="C99" t="str">
            <v>2.2.1</v>
          </cell>
          <cell r="D99" t="str">
            <v>Teléfono local</v>
          </cell>
          <cell r="E99">
            <v>0</v>
          </cell>
        </row>
        <row r="100">
          <cell r="B100" t="str">
            <v>2.2.1.3.01</v>
          </cell>
          <cell r="C100" t="str">
            <v>2.2.1.3</v>
          </cell>
          <cell r="D100" t="str">
            <v>Teléfono local</v>
          </cell>
          <cell r="E100">
            <v>22723812</v>
          </cell>
        </row>
        <row r="101">
          <cell r="B101" t="str">
            <v>2.2.1.4</v>
          </cell>
          <cell r="C101" t="str">
            <v>2.2.1</v>
          </cell>
          <cell r="D101" t="str">
            <v>Telefax y correos</v>
          </cell>
          <cell r="E101">
            <v>0</v>
          </cell>
        </row>
        <row r="102">
          <cell r="B102" t="str">
            <v>2.2.1.4.01</v>
          </cell>
          <cell r="C102" t="str">
            <v>2.2.1.4</v>
          </cell>
          <cell r="D102" t="str">
            <v>Telefax y correos</v>
          </cell>
          <cell r="E102">
            <v>12885960.120000001</v>
          </cell>
        </row>
        <row r="103">
          <cell r="B103" t="str">
            <v>2.2.1.5</v>
          </cell>
          <cell r="C103" t="str">
            <v>2.2.1</v>
          </cell>
          <cell r="D103" t="str">
            <v>Servicio de internet y televisión por cable</v>
          </cell>
          <cell r="E103">
            <v>0</v>
          </cell>
        </row>
        <row r="104">
          <cell r="B104" t="str">
            <v>2.2.1.5.01</v>
          </cell>
          <cell r="C104" t="str">
            <v>2.2.1.5</v>
          </cell>
          <cell r="D104" t="str">
            <v>Servicio de internet y televisión por cable</v>
          </cell>
          <cell r="E104">
            <v>68564324.040000007</v>
          </cell>
        </row>
        <row r="105">
          <cell r="B105" t="str">
            <v>2.2.1.6</v>
          </cell>
          <cell r="C105" t="str">
            <v>2.2.1</v>
          </cell>
          <cell r="D105" t="str">
            <v>Electricidad</v>
          </cell>
          <cell r="E105">
            <v>0</v>
          </cell>
        </row>
        <row r="106">
          <cell r="B106" t="str">
            <v>2.2.1.6.01</v>
          </cell>
          <cell r="C106" t="str">
            <v>2.2.1.6</v>
          </cell>
          <cell r="D106" t="str">
            <v>Energía eléctrica</v>
          </cell>
          <cell r="E106">
            <v>117274778.84999999</v>
          </cell>
        </row>
        <row r="107">
          <cell r="B107" t="str">
            <v>2.2.1.6.02</v>
          </cell>
          <cell r="C107" t="str">
            <v>2.2.1.6</v>
          </cell>
          <cell r="D107" t="str">
            <v>Electricidad no cortable</v>
          </cell>
          <cell r="E107">
            <v>0</v>
          </cell>
        </row>
        <row r="108">
          <cell r="B108" t="str">
            <v>2.2.1.6.03</v>
          </cell>
          <cell r="C108" t="str">
            <v>2.2.1.6</v>
          </cell>
          <cell r="D108" t="str">
            <v>Energía eléctrica para comercialización</v>
          </cell>
          <cell r="E108">
            <v>0</v>
          </cell>
        </row>
        <row r="109">
          <cell r="B109" t="str">
            <v>2.2.1.7</v>
          </cell>
          <cell r="C109" t="str">
            <v>2.2.1</v>
          </cell>
          <cell r="D109" t="str">
            <v>Agua</v>
          </cell>
          <cell r="E109">
            <v>0</v>
          </cell>
        </row>
        <row r="110">
          <cell r="B110" t="str">
            <v>2.2.1.7.01</v>
          </cell>
          <cell r="C110" t="str">
            <v>2.2.1.7</v>
          </cell>
          <cell r="D110" t="str">
            <v>Agua</v>
          </cell>
          <cell r="E110">
            <v>1102783</v>
          </cell>
        </row>
        <row r="111">
          <cell r="B111" t="str">
            <v>2.2.1.8</v>
          </cell>
          <cell r="C111" t="str">
            <v>2.2.1</v>
          </cell>
          <cell r="D111" t="str">
            <v>Recolección de residuos sólidos</v>
          </cell>
          <cell r="E111">
            <v>0</v>
          </cell>
        </row>
        <row r="112">
          <cell r="B112" t="str">
            <v>2.2.1.8.01</v>
          </cell>
          <cell r="C112" t="str">
            <v>2.2.1.8</v>
          </cell>
          <cell r="D112" t="str">
            <v>Recolección de residuos sólidos</v>
          </cell>
          <cell r="E112">
            <v>2425866</v>
          </cell>
        </row>
        <row r="113">
          <cell r="B113" t="str">
            <v>2.2.2</v>
          </cell>
          <cell r="C113" t="str">
            <v>2.2</v>
          </cell>
          <cell r="D113" t="str">
            <v>PUBLICIDAD, IMPRESIÓN Y ENCUADERNACIÓN</v>
          </cell>
          <cell r="E113">
            <v>126851199.02</v>
          </cell>
        </row>
        <row r="114">
          <cell r="B114" t="str">
            <v>2.2.2.1</v>
          </cell>
          <cell r="C114" t="str">
            <v>2.2.2</v>
          </cell>
          <cell r="D114" t="str">
            <v>Publicidad y propaganda</v>
          </cell>
          <cell r="E114">
            <v>0</v>
          </cell>
        </row>
        <row r="115">
          <cell r="B115" t="str">
            <v>2.2.2.1.01</v>
          </cell>
          <cell r="C115" t="str">
            <v>2.2.2.1</v>
          </cell>
          <cell r="D115" t="str">
            <v>Publicidad y propaganda</v>
          </cell>
          <cell r="E115">
            <v>119829069.09999999</v>
          </cell>
        </row>
        <row r="116">
          <cell r="B116" t="str">
            <v>2.2.2.1.02</v>
          </cell>
          <cell r="C116" t="str">
            <v>2.2.2.1</v>
          </cell>
          <cell r="D116" t="str">
            <v>Promoción y patrocinio</v>
          </cell>
          <cell r="E116">
            <v>0</v>
          </cell>
        </row>
        <row r="117">
          <cell r="B117" t="str">
            <v>2.2.2.1.03</v>
          </cell>
          <cell r="C117" t="str">
            <v>2.2.2.1</v>
          </cell>
          <cell r="D117" t="str">
            <v>Publicaciones de avisos oficiales</v>
          </cell>
          <cell r="E117">
            <v>5234740.1199999992</v>
          </cell>
        </row>
        <row r="118">
          <cell r="B118" t="str">
            <v>2.2.2.2</v>
          </cell>
          <cell r="C118" t="str">
            <v>2.2.2</v>
          </cell>
          <cell r="D118" t="str">
            <v>Impresión, encuadernación y rotulación</v>
          </cell>
          <cell r="E118">
            <v>0</v>
          </cell>
        </row>
        <row r="119">
          <cell r="B119" t="str">
            <v>2.2.2.2.01</v>
          </cell>
          <cell r="C119" t="str">
            <v>2.2.2.2</v>
          </cell>
          <cell r="D119" t="str">
            <v>Impresión, encuadernación y rotulación</v>
          </cell>
          <cell r="E119">
            <v>1787389.8</v>
          </cell>
        </row>
        <row r="120">
          <cell r="B120" t="str">
            <v>2.2.3</v>
          </cell>
          <cell r="C120" t="str">
            <v>2.2</v>
          </cell>
          <cell r="D120" t="str">
            <v>VIÁTICOS</v>
          </cell>
          <cell r="E120">
            <v>43671348.729999997</v>
          </cell>
        </row>
        <row r="121">
          <cell r="B121" t="str">
            <v>2.2.3.1</v>
          </cell>
          <cell r="C121" t="str">
            <v>2.2.3</v>
          </cell>
          <cell r="D121" t="str">
            <v>Viáticos dentro del país</v>
          </cell>
          <cell r="E121">
            <v>0</v>
          </cell>
        </row>
        <row r="122">
          <cell r="B122" t="str">
            <v>2.2.3.1.01</v>
          </cell>
          <cell r="C122" t="str">
            <v>2.2.3.1</v>
          </cell>
          <cell r="D122" t="str">
            <v>Viáticos dentro del país</v>
          </cell>
          <cell r="E122">
            <v>38171348.729999997</v>
          </cell>
        </row>
        <row r="123">
          <cell r="B123" t="str">
            <v>2.2.3.2</v>
          </cell>
          <cell r="C123" t="str">
            <v>2.2.3</v>
          </cell>
          <cell r="D123" t="str">
            <v>Viáticos fuera del país</v>
          </cell>
          <cell r="E123">
            <v>0</v>
          </cell>
        </row>
        <row r="124">
          <cell r="B124" t="str">
            <v>2.2.3.2.01</v>
          </cell>
          <cell r="C124" t="str">
            <v>2.2.3.2</v>
          </cell>
          <cell r="D124" t="str">
            <v>Viáticos fuera del país</v>
          </cell>
          <cell r="E124">
            <v>5500000</v>
          </cell>
        </row>
        <row r="125">
          <cell r="B125" t="str">
            <v>2.2.3.2.02</v>
          </cell>
          <cell r="C125" t="str">
            <v>2.2.3.2</v>
          </cell>
          <cell r="D125" t="str">
            <v>Viáticos a personas labor diplomática y consular</v>
          </cell>
          <cell r="E125">
            <v>0</v>
          </cell>
        </row>
        <row r="126">
          <cell r="B126" t="str">
            <v>2.2.3.3</v>
          </cell>
          <cell r="C126" t="str">
            <v>2.2.3</v>
          </cell>
          <cell r="D126" t="str">
            <v>Otros viáticos</v>
          </cell>
          <cell r="E126">
            <v>0</v>
          </cell>
        </row>
        <row r="127">
          <cell r="B127" t="str">
            <v>2.2.3.3.01</v>
          </cell>
          <cell r="C127" t="str">
            <v>2.2.3.3</v>
          </cell>
          <cell r="D127" t="str">
            <v>Otros viáticos</v>
          </cell>
          <cell r="E127">
            <v>0</v>
          </cell>
        </row>
        <row r="128">
          <cell r="B128" t="str">
            <v>2.2.4</v>
          </cell>
          <cell r="C128" t="str">
            <v>2.2</v>
          </cell>
          <cell r="D128" t="str">
            <v>TRANSPORTE Y ALMACENAJE</v>
          </cell>
          <cell r="E128">
            <v>20530278.289999999</v>
          </cell>
        </row>
        <row r="129">
          <cell r="B129" t="str">
            <v>2.2.4.1</v>
          </cell>
          <cell r="C129" t="str">
            <v>2.2.4</v>
          </cell>
          <cell r="D129" t="str">
            <v>Pasajes y gastos de transporte</v>
          </cell>
          <cell r="E129">
            <v>0</v>
          </cell>
        </row>
        <row r="130">
          <cell r="B130" t="str">
            <v>2.2.4.1.01</v>
          </cell>
          <cell r="C130" t="str">
            <v>2.2.4.1</v>
          </cell>
          <cell r="D130" t="str">
            <v>Pasajes y gastos de transporte</v>
          </cell>
          <cell r="E130">
            <v>16500000</v>
          </cell>
        </row>
        <row r="131">
          <cell r="B131" t="str">
            <v>2.2.4.2</v>
          </cell>
          <cell r="C131" t="str">
            <v>2.2.4</v>
          </cell>
          <cell r="D131" t="str">
            <v>Fletes</v>
          </cell>
          <cell r="E131">
            <v>0</v>
          </cell>
        </row>
        <row r="132">
          <cell r="B132" t="str">
            <v>2.2.4.2.01</v>
          </cell>
          <cell r="C132" t="str">
            <v>2.2.4.2</v>
          </cell>
          <cell r="D132" t="str">
            <v>Fletes</v>
          </cell>
          <cell r="E132">
            <v>0</v>
          </cell>
        </row>
        <row r="133">
          <cell r="B133" t="str">
            <v>2.2.4.3</v>
          </cell>
          <cell r="C133" t="str">
            <v>2.2.4</v>
          </cell>
          <cell r="D133" t="str">
            <v>Almacenaje</v>
          </cell>
          <cell r="E133">
            <v>0</v>
          </cell>
        </row>
        <row r="134">
          <cell r="B134" t="str">
            <v>2.2.4.3.01</v>
          </cell>
          <cell r="C134" t="str">
            <v>2.2.4.3</v>
          </cell>
          <cell r="D134" t="str">
            <v>Almacenaje</v>
          </cell>
          <cell r="E134">
            <v>0</v>
          </cell>
        </row>
        <row r="135">
          <cell r="B135" t="str">
            <v>2.2.4.3.02</v>
          </cell>
          <cell r="C135" t="str">
            <v>2.2.4.3</v>
          </cell>
          <cell r="D135" t="str">
            <v>Servicios de manejo y embalaje</v>
          </cell>
          <cell r="E135">
            <v>0</v>
          </cell>
        </row>
        <row r="136">
          <cell r="B136" t="str">
            <v>2.2.4.4</v>
          </cell>
          <cell r="C136" t="str">
            <v>2.2.4</v>
          </cell>
          <cell r="D136" t="str">
            <v>Peaje</v>
          </cell>
          <cell r="E136">
            <v>0</v>
          </cell>
        </row>
        <row r="137">
          <cell r="B137" t="str">
            <v>2.2.4.4.01</v>
          </cell>
          <cell r="C137" t="str">
            <v>2.2.4.4</v>
          </cell>
          <cell r="D137" t="str">
            <v>Peaje</v>
          </cell>
          <cell r="E137">
            <v>4030278.29</v>
          </cell>
        </row>
        <row r="138">
          <cell r="B138" t="str">
            <v>2.2.5</v>
          </cell>
          <cell r="C138" t="str">
            <v>2.2</v>
          </cell>
          <cell r="D138" t="str">
            <v>ALQUILERES Y RENTAS</v>
          </cell>
          <cell r="E138">
            <v>348496551.21200013</v>
          </cell>
        </row>
        <row r="139">
          <cell r="B139" t="str">
            <v>2.2.5.1</v>
          </cell>
          <cell r="C139" t="str">
            <v>2.2.5</v>
          </cell>
          <cell r="D139" t="str">
            <v>Alquileres y rentas de edificaciones y locales</v>
          </cell>
          <cell r="E139">
            <v>0</v>
          </cell>
        </row>
        <row r="140">
          <cell r="B140" t="str">
            <v>2.2.5.1.01</v>
          </cell>
          <cell r="C140" t="str">
            <v>2.2.5.1</v>
          </cell>
          <cell r="D140" t="str">
            <v>Alquileres y rentas de edificaciones y locales</v>
          </cell>
          <cell r="E140">
            <v>333547353.22200012</v>
          </cell>
        </row>
        <row r="141">
          <cell r="B141" t="str">
            <v>2.2.5.1.02</v>
          </cell>
          <cell r="C141" t="str">
            <v>2.2.5.1</v>
          </cell>
          <cell r="D141" t="str">
            <v>Hospedaje</v>
          </cell>
          <cell r="E141">
            <v>0</v>
          </cell>
        </row>
        <row r="142">
          <cell r="B142" t="str">
            <v>2.2.5.2</v>
          </cell>
          <cell r="C142" t="str">
            <v>2.2.5</v>
          </cell>
          <cell r="D142" t="str">
            <v>Alquileres de máquinas y equipos de producción</v>
          </cell>
          <cell r="E142">
            <v>0</v>
          </cell>
        </row>
        <row r="143">
          <cell r="B143" t="str">
            <v>2.2.5.2.01</v>
          </cell>
          <cell r="C143" t="str">
            <v>2.2.5.2</v>
          </cell>
          <cell r="D143" t="str">
            <v>Alquileres de Máquinas y equipos de producción</v>
          </cell>
          <cell r="E143">
            <v>0</v>
          </cell>
        </row>
        <row r="144">
          <cell r="B144" t="str">
            <v>2.2.5.2.02</v>
          </cell>
          <cell r="C144" t="str">
            <v>2.2.5.2</v>
          </cell>
          <cell r="D144" t="str">
            <v>Alquileres de equipos eléctricos</v>
          </cell>
          <cell r="E144">
            <v>0</v>
          </cell>
        </row>
        <row r="145">
          <cell r="B145" t="str">
            <v>2.2.5.3</v>
          </cell>
          <cell r="C145" t="str">
            <v>2.2.5</v>
          </cell>
          <cell r="D145" t="str">
            <v>Alquileres de equipos</v>
          </cell>
          <cell r="E145">
            <v>0</v>
          </cell>
        </row>
        <row r="146">
          <cell r="B146" t="str">
            <v>2.2.5.3.01</v>
          </cell>
          <cell r="C146" t="str">
            <v>2.2.5.3</v>
          </cell>
          <cell r="D146" t="str">
            <v>Alquiler de equipo educacional</v>
          </cell>
          <cell r="E146">
            <v>0</v>
          </cell>
        </row>
        <row r="147">
          <cell r="B147" t="str">
            <v>2.2.5.3.02</v>
          </cell>
          <cell r="C147" t="str">
            <v>2.2.5.3</v>
          </cell>
          <cell r="D147" t="str">
            <v>Alquiler equipo de tecnología y almacenamiento dat</v>
          </cell>
          <cell r="E147">
            <v>0</v>
          </cell>
        </row>
        <row r="148">
          <cell r="B148" t="str">
            <v>2.2.5.3.03</v>
          </cell>
          <cell r="C148" t="str">
            <v>2.2.5.3</v>
          </cell>
          <cell r="D148" t="str">
            <v>Alquiler de equipo de comunicación</v>
          </cell>
          <cell r="E148">
            <v>0</v>
          </cell>
        </row>
        <row r="149">
          <cell r="B149" t="str">
            <v>2.2.5.3.04</v>
          </cell>
          <cell r="C149" t="str">
            <v>2.2.5.3</v>
          </cell>
          <cell r="D149" t="str">
            <v>Alquiler de equipo de oficina y muebles</v>
          </cell>
          <cell r="E149">
            <v>0</v>
          </cell>
        </row>
        <row r="150">
          <cell r="B150" t="str">
            <v>2.2.5.3.05</v>
          </cell>
          <cell r="C150" t="str">
            <v>2.2.5.3</v>
          </cell>
          <cell r="D150" t="str">
            <v>Alquiler de equipos médicos, sanitarios y de labor</v>
          </cell>
          <cell r="E150">
            <v>0</v>
          </cell>
        </row>
        <row r="151">
          <cell r="B151" t="str">
            <v>2.2.5.4</v>
          </cell>
          <cell r="C151" t="str">
            <v>2.2.5</v>
          </cell>
          <cell r="D151" t="str">
            <v>Alqu. equipos de transporte, tracción y elevación</v>
          </cell>
          <cell r="E151">
            <v>0</v>
          </cell>
        </row>
        <row r="152">
          <cell r="B152" t="str">
            <v>2.2.5.4.01</v>
          </cell>
          <cell r="C152" t="str">
            <v>2.2.5.4</v>
          </cell>
          <cell r="D152" t="str">
            <v>Alqu. equipos de transporte, tracción y elevación</v>
          </cell>
          <cell r="E152">
            <v>51802</v>
          </cell>
        </row>
        <row r="153">
          <cell r="B153" t="str">
            <v>2.2.5.5</v>
          </cell>
          <cell r="C153" t="str">
            <v>2.2.5</v>
          </cell>
          <cell r="D153" t="str">
            <v>Alquiler de tierras</v>
          </cell>
          <cell r="E153">
            <v>0</v>
          </cell>
        </row>
        <row r="154">
          <cell r="B154" t="str">
            <v>2.2.5.5.01</v>
          </cell>
          <cell r="C154" t="str">
            <v>2.2.5.5</v>
          </cell>
          <cell r="D154" t="str">
            <v>Alquiler de tierras</v>
          </cell>
          <cell r="E154">
            <v>0</v>
          </cell>
        </row>
        <row r="155">
          <cell r="B155" t="str">
            <v>2.2.5.6</v>
          </cell>
          <cell r="C155" t="str">
            <v>2.2.5</v>
          </cell>
          <cell r="D155" t="str">
            <v>Alquileres de terrenos</v>
          </cell>
          <cell r="E155">
            <v>0</v>
          </cell>
        </row>
        <row r="156">
          <cell r="B156" t="str">
            <v>2.2.5.6.01</v>
          </cell>
          <cell r="C156" t="str">
            <v>2.2.5.6</v>
          </cell>
          <cell r="D156" t="str">
            <v>Alquileres de terrenos</v>
          </cell>
          <cell r="E156">
            <v>14897395.99</v>
          </cell>
        </row>
        <row r="157">
          <cell r="B157" t="str">
            <v>2.2.5.7</v>
          </cell>
          <cell r="C157" t="str">
            <v>2.2.5</v>
          </cell>
          <cell r="D157" t="str">
            <v>Alqu. equipos de construcción y movimiento tierras</v>
          </cell>
          <cell r="E157">
            <v>0</v>
          </cell>
        </row>
        <row r="158">
          <cell r="B158" t="str">
            <v>2.2.5.7.01</v>
          </cell>
          <cell r="C158" t="str">
            <v>2.2.5.7</v>
          </cell>
          <cell r="D158" t="str">
            <v>Alqu. equipos de construcción y movimiento tierras</v>
          </cell>
          <cell r="E158">
            <v>0</v>
          </cell>
        </row>
        <row r="159">
          <cell r="B159" t="str">
            <v>2.2.5.8</v>
          </cell>
          <cell r="C159" t="str">
            <v>2.2.5</v>
          </cell>
          <cell r="D159" t="str">
            <v>Otros alquileres</v>
          </cell>
          <cell r="E159">
            <v>0</v>
          </cell>
        </row>
        <row r="160">
          <cell r="B160" t="str">
            <v>2.2.5.8.01</v>
          </cell>
          <cell r="C160" t="str">
            <v>2.2.5.8</v>
          </cell>
          <cell r="D160" t="str">
            <v>Otros alquileres</v>
          </cell>
          <cell r="E160">
            <v>0</v>
          </cell>
        </row>
        <row r="161">
          <cell r="B161" t="str">
            <v>2.2.5.9</v>
          </cell>
          <cell r="C161" t="str">
            <v>2.2.5</v>
          </cell>
          <cell r="D161" t="str">
            <v>Derechos de Uso</v>
          </cell>
          <cell r="E161">
            <v>0</v>
          </cell>
        </row>
        <row r="162">
          <cell r="B162" t="str">
            <v>2.2.5.9.01</v>
          </cell>
          <cell r="C162" t="str">
            <v>2.2.5.9</v>
          </cell>
          <cell r="D162" t="str">
            <v>Licencias Informáticas</v>
          </cell>
          <cell r="E162">
            <v>0</v>
          </cell>
        </row>
        <row r="163">
          <cell r="B163" t="str">
            <v>2.2.6</v>
          </cell>
          <cell r="C163" t="str">
            <v>2.2</v>
          </cell>
          <cell r="D163" t="str">
            <v>SEGUROS</v>
          </cell>
          <cell r="E163">
            <v>145340000</v>
          </cell>
        </row>
        <row r="164">
          <cell r="B164" t="str">
            <v>2.2.6.1</v>
          </cell>
          <cell r="C164" t="str">
            <v>2.2.6</v>
          </cell>
          <cell r="D164" t="str">
            <v>Seguro de bienes inmuebles</v>
          </cell>
          <cell r="E164">
            <v>0</v>
          </cell>
        </row>
        <row r="165">
          <cell r="B165" t="str">
            <v>2.2.6.1.01</v>
          </cell>
          <cell r="C165" t="str">
            <v>2.2.6.1</v>
          </cell>
          <cell r="D165" t="str">
            <v>Seguro de bienes inmuebles e infraestructura</v>
          </cell>
          <cell r="E165">
            <v>45000000</v>
          </cell>
        </row>
        <row r="166">
          <cell r="B166" t="str">
            <v>2.2.6.2</v>
          </cell>
          <cell r="C166" t="str">
            <v>2.2.6</v>
          </cell>
          <cell r="D166" t="str">
            <v>Seguro de bienes muebles</v>
          </cell>
          <cell r="E166">
            <v>0</v>
          </cell>
        </row>
        <row r="167">
          <cell r="B167" t="str">
            <v>2.2.6.2.01</v>
          </cell>
          <cell r="C167" t="str">
            <v>2.2.6.2</v>
          </cell>
          <cell r="D167" t="str">
            <v>Seguro de bienes muebles</v>
          </cell>
          <cell r="E167">
            <v>7500000</v>
          </cell>
        </row>
        <row r="168">
          <cell r="B168" t="str">
            <v>2.2.6.3</v>
          </cell>
          <cell r="C168" t="str">
            <v>2.2.6</v>
          </cell>
          <cell r="D168" t="str">
            <v>Seguros de personas</v>
          </cell>
          <cell r="E168">
            <v>0</v>
          </cell>
        </row>
        <row r="169">
          <cell r="B169" t="str">
            <v>2.2.6.3.01</v>
          </cell>
          <cell r="C169" t="str">
            <v>2.2.6.3</v>
          </cell>
          <cell r="D169" t="str">
            <v>Seguros de personas</v>
          </cell>
          <cell r="E169">
            <v>92000000</v>
          </cell>
        </row>
        <row r="170">
          <cell r="B170" t="str">
            <v>2.2.6.4</v>
          </cell>
          <cell r="C170" t="str">
            <v>2.2.6</v>
          </cell>
          <cell r="D170" t="str">
            <v>Seguros de la producción agrícola</v>
          </cell>
          <cell r="E170">
            <v>0</v>
          </cell>
        </row>
        <row r="171">
          <cell r="B171" t="str">
            <v>2.2.6.4.01</v>
          </cell>
          <cell r="C171" t="str">
            <v>2.2.6.4</v>
          </cell>
          <cell r="D171" t="str">
            <v>Seguros de la producción agrícola</v>
          </cell>
          <cell r="E171">
            <v>0</v>
          </cell>
        </row>
        <row r="172">
          <cell r="B172" t="str">
            <v>2.2.6.5</v>
          </cell>
          <cell r="C172" t="str">
            <v>2.2.6</v>
          </cell>
          <cell r="D172" t="str">
            <v>Seguro sobre infraestructura</v>
          </cell>
          <cell r="E172">
            <v>0</v>
          </cell>
        </row>
        <row r="173">
          <cell r="B173" t="str">
            <v>2.2.6.5.01</v>
          </cell>
          <cell r="C173" t="str">
            <v>2.2.6.5</v>
          </cell>
          <cell r="D173" t="str">
            <v>Seguro sobre infraestructura</v>
          </cell>
          <cell r="E173">
            <v>0</v>
          </cell>
        </row>
        <row r="174">
          <cell r="B174" t="str">
            <v>2.2.6.6</v>
          </cell>
          <cell r="C174" t="str">
            <v>2.2.6</v>
          </cell>
          <cell r="D174" t="str">
            <v>Seguro sobre bienes de dominio pUblico</v>
          </cell>
          <cell r="E174">
            <v>0</v>
          </cell>
        </row>
        <row r="175">
          <cell r="B175" t="str">
            <v>2.2.6.6.01</v>
          </cell>
          <cell r="C175" t="str">
            <v>2.2.6.6</v>
          </cell>
          <cell r="D175" t="str">
            <v>Seguro sobre bienes de dominio pUblico</v>
          </cell>
          <cell r="E175">
            <v>0</v>
          </cell>
        </row>
        <row r="176">
          <cell r="B176" t="str">
            <v>2.2.6.7</v>
          </cell>
          <cell r="C176" t="str">
            <v>2.2.6</v>
          </cell>
          <cell r="D176" t="str">
            <v>Seguro sobre bienes históricos y culturales</v>
          </cell>
          <cell r="E176">
            <v>0</v>
          </cell>
        </row>
        <row r="177">
          <cell r="B177" t="str">
            <v>2.2.6.7.01</v>
          </cell>
          <cell r="C177" t="str">
            <v>2.2.6.7</v>
          </cell>
          <cell r="D177" t="str">
            <v>Seguro sobre bienes históricos y culturales</v>
          </cell>
          <cell r="E177">
            <v>0</v>
          </cell>
        </row>
        <row r="178">
          <cell r="B178" t="str">
            <v>2.2.6.8</v>
          </cell>
          <cell r="C178" t="str">
            <v>2.2.6</v>
          </cell>
          <cell r="D178" t="str">
            <v>Seguro sobre inventarios de bienes de consumo</v>
          </cell>
          <cell r="E178">
            <v>0</v>
          </cell>
        </row>
        <row r="179">
          <cell r="B179" t="str">
            <v>2.2.6.8.01</v>
          </cell>
          <cell r="C179" t="str">
            <v>2.2.6.8</v>
          </cell>
          <cell r="D179" t="str">
            <v>Seguro sobre inventarios de bienes de consumo</v>
          </cell>
          <cell r="E179">
            <v>0</v>
          </cell>
        </row>
        <row r="180">
          <cell r="B180" t="str">
            <v>2.2.6.9</v>
          </cell>
          <cell r="C180" t="str">
            <v>2.2.6</v>
          </cell>
          <cell r="D180" t="str">
            <v>Otros seguros</v>
          </cell>
          <cell r="E180">
            <v>0</v>
          </cell>
        </row>
        <row r="181">
          <cell r="B181" t="str">
            <v>2.2.6.9.01</v>
          </cell>
          <cell r="C181" t="str">
            <v>2.2.6.9</v>
          </cell>
          <cell r="D181" t="str">
            <v>Otros seguros</v>
          </cell>
          <cell r="E181">
            <v>840000</v>
          </cell>
        </row>
        <row r="182">
          <cell r="B182" t="str">
            <v>2.2.7</v>
          </cell>
          <cell r="C182" t="str">
            <v>2.2</v>
          </cell>
          <cell r="D182" t="str">
            <v>SERV. DE CONSERVACIÓN, REPARACIONES MENORES E INST</v>
          </cell>
          <cell r="E182">
            <v>118328085.16000001</v>
          </cell>
        </row>
        <row r="183">
          <cell r="B183" t="str">
            <v>2.2.7.1</v>
          </cell>
          <cell r="C183" t="str">
            <v>2.2.7</v>
          </cell>
          <cell r="D183" t="str">
            <v>Contratación de manteni. y reparaciones menores</v>
          </cell>
          <cell r="E183">
            <v>0</v>
          </cell>
        </row>
        <row r="184">
          <cell r="B184" t="str">
            <v>2.2.7.1.01</v>
          </cell>
          <cell r="C184" t="str">
            <v>2.2.7.1</v>
          </cell>
          <cell r="D184" t="str">
            <v>Mantenimiento y reparaciones menores edificaciones</v>
          </cell>
          <cell r="E184">
            <v>67472132.789999992</v>
          </cell>
        </row>
        <row r="185">
          <cell r="B185" t="str">
            <v>2.2.7.1.02</v>
          </cell>
          <cell r="C185" t="str">
            <v>2.2.7.1</v>
          </cell>
          <cell r="D185" t="str">
            <v>Servicios especiales de mantenimiento y reparación</v>
          </cell>
          <cell r="E185">
            <v>0</v>
          </cell>
        </row>
        <row r="186">
          <cell r="B186" t="str">
            <v>2.2.7.1.03</v>
          </cell>
          <cell r="C186" t="str">
            <v>2.2.7.1</v>
          </cell>
          <cell r="D186" t="str">
            <v>Limpieza y desmalezamiento de tierras y terrenos</v>
          </cell>
          <cell r="E186">
            <v>0</v>
          </cell>
        </row>
        <row r="187">
          <cell r="B187" t="str">
            <v>2.2.7.1.04</v>
          </cell>
          <cell r="C187" t="str">
            <v>2.2.7.1</v>
          </cell>
          <cell r="D187" t="str">
            <v>Mant. y reparación de obras de ing. civil o infrae</v>
          </cell>
          <cell r="E187">
            <v>0</v>
          </cell>
        </row>
        <row r="188">
          <cell r="B188" t="str">
            <v>2.2.7.1.05</v>
          </cell>
          <cell r="C188" t="str">
            <v>2.2.7.1</v>
          </cell>
          <cell r="D188" t="str">
            <v>Mant. y reparación en obras de dominio pUblico</v>
          </cell>
          <cell r="E188">
            <v>0</v>
          </cell>
        </row>
        <row r="189">
          <cell r="B189" t="str">
            <v>2.2.7.1.06</v>
          </cell>
          <cell r="C189" t="str">
            <v>2.2.7.1</v>
          </cell>
          <cell r="D189" t="str">
            <v>Mant. y reparación de instalaciones eléctricas</v>
          </cell>
          <cell r="E189">
            <v>0</v>
          </cell>
        </row>
        <row r="190">
          <cell r="B190" t="str">
            <v>2.2.7.1.07</v>
          </cell>
          <cell r="C190" t="str">
            <v>2.2.7.1</v>
          </cell>
          <cell r="D190" t="str">
            <v>Mant., reparación, servicios de pintura y sus deri</v>
          </cell>
          <cell r="E190">
            <v>0</v>
          </cell>
        </row>
        <row r="191">
          <cell r="B191" t="str">
            <v>2.2.7.1.99</v>
          </cell>
          <cell r="C191" t="str">
            <v>2.2.7.1</v>
          </cell>
          <cell r="D191" t="str">
            <v>Otros mant., repar. y sus derivados, no identifica</v>
          </cell>
          <cell r="E191">
            <v>0</v>
          </cell>
        </row>
        <row r="192">
          <cell r="B192" t="str">
            <v>2.2.7.2</v>
          </cell>
          <cell r="C192" t="str">
            <v>2.2.7</v>
          </cell>
          <cell r="D192" t="str">
            <v>Mant. y reparación de maquinarias y equipos</v>
          </cell>
          <cell r="E192">
            <v>0</v>
          </cell>
        </row>
        <row r="193">
          <cell r="B193" t="str">
            <v>2.2.7.2.01</v>
          </cell>
          <cell r="C193" t="str">
            <v>2.2.7.2</v>
          </cell>
          <cell r="D193" t="str">
            <v>Mant. y reparación de muebles y equipos de oficina</v>
          </cell>
          <cell r="E193">
            <v>8000</v>
          </cell>
        </row>
        <row r="194">
          <cell r="B194" t="str">
            <v>2.2.7.2.02</v>
          </cell>
          <cell r="C194" t="str">
            <v>2.2.7.2</v>
          </cell>
          <cell r="D194" t="str">
            <v>Mant. y reparación de equipos de tecnología e info</v>
          </cell>
          <cell r="E194">
            <v>1049324</v>
          </cell>
        </row>
        <row r="195">
          <cell r="B195" t="str">
            <v>2.2.7.2.03</v>
          </cell>
          <cell r="C195" t="str">
            <v>2.2.7.2</v>
          </cell>
          <cell r="D195" t="str">
            <v>Mant. y reparación de equipos educacionales y recr</v>
          </cell>
          <cell r="E195">
            <v>0</v>
          </cell>
        </row>
        <row r="196">
          <cell r="B196" t="str">
            <v>2.2.7.2.04</v>
          </cell>
          <cell r="C196" t="str">
            <v>2.2.7.2</v>
          </cell>
          <cell r="D196" t="str">
            <v>Mant. y rep. de equi. médicos, sanitarios y de lab</v>
          </cell>
          <cell r="E196">
            <v>0</v>
          </cell>
        </row>
        <row r="197">
          <cell r="B197" t="str">
            <v>2.2.7.2.05</v>
          </cell>
          <cell r="C197" t="str">
            <v>2.2.7.2</v>
          </cell>
          <cell r="D197" t="str">
            <v>Mant. y rep. equipo de comunicación y audiovisuale</v>
          </cell>
          <cell r="E197">
            <v>0</v>
          </cell>
        </row>
        <row r="198">
          <cell r="B198" t="str">
            <v>2.2.7.2.06</v>
          </cell>
          <cell r="C198" t="str">
            <v>2.2.7.2</v>
          </cell>
          <cell r="D198" t="str">
            <v>Mant. y rep. equipos de transporte, tracción y ele</v>
          </cell>
          <cell r="E198">
            <v>18114627.770000003</v>
          </cell>
        </row>
        <row r="199">
          <cell r="B199" t="str">
            <v>2.2.7.2.07</v>
          </cell>
          <cell r="C199" t="str">
            <v>2.2.7.2</v>
          </cell>
          <cell r="D199" t="str">
            <v>Mant. y reparación de equipos industriales y produ</v>
          </cell>
          <cell r="E199">
            <v>31575948.480000004</v>
          </cell>
        </row>
        <row r="200">
          <cell r="B200" t="str">
            <v>2.2.7.2.08</v>
          </cell>
          <cell r="C200" t="str">
            <v>2.2.7.2</v>
          </cell>
          <cell r="D200" t="str">
            <v>Serv. de mant., rep., desm. e instal. de maq. y eq</v>
          </cell>
          <cell r="E200">
            <v>108052.12</v>
          </cell>
        </row>
        <row r="201">
          <cell r="B201" t="str">
            <v>2.2.7.2.99</v>
          </cell>
          <cell r="C201" t="str">
            <v>2.2.7.2</v>
          </cell>
          <cell r="D201" t="str">
            <v>Otros serv. de mant y rep. de maq y eq, no identif</v>
          </cell>
          <cell r="E201">
            <v>0</v>
          </cell>
        </row>
        <row r="202">
          <cell r="B202" t="str">
            <v>2.2.7.3</v>
          </cell>
          <cell r="C202" t="str">
            <v>2.2.7</v>
          </cell>
          <cell r="D202" t="str">
            <v>Instalaciones temporales</v>
          </cell>
          <cell r="E202">
            <v>0</v>
          </cell>
        </row>
        <row r="203">
          <cell r="B203" t="str">
            <v>2.2.7.3.01</v>
          </cell>
          <cell r="C203" t="str">
            <v>2.2.7.3</v>
          </cell>
          <cell r="D203" t="str">
            <v>Instalaciones temporales</v>
          </cell>
          <cell r="E203">
            <v>0</v>
          </cell>
        </row>
        <row r="204">
          <cell r="B204" t="str">
            <v>2.2.8</v>
          </cell>
          <cell r="C204" t="str">
            <v>2.2</v>
          </cell>
          <cell r="D204" t="str">
            <v>SERVICIOS NO INCLUIDOS EN CONCEPTOS ANTERIORES</v>
          </cell>
          <cell r="E204">
            <v>905006680.28999996</v>
          </cell>
        </row>
        <row r="205">
          <cell r="B205" t="str">
            <v>2.2.8.1</v>
          </cell>
          <cell r="C205" t="str">
            <v>2.2.8</v>
          </cell>
          <cell r="D205" t="str">
            <v>Gastos y representación judiciales</v>
          </cell>
          <cell r="E205">
            <v>0</v>
          </cell>
        </row>
        <row r="206">
          <cell r="B206" t="str">
            <v>2.2.8.1.01</v>
          </cell>
          <cell r="C206" t="str">
            <v>2.2.8.1</v>
          </cell>
          <cell r="D206" t="str">
            <v>Gastos judiciales</v>
          </cell>
          <cell r="E206">
            <v>3200000</v>
          </cell>
        </row>
        <row r="207">
          <cell r="B207" t="str">
            <v>2.2.8.1.02</v>
          </cell>
          <cell r="C207" t="str">
            <v>2.2.8.1</v>
          </cell>
          <cell r="D207" t="str">
            <v>Gastos por sentencias condenatorias</v>
          </cell>
          <cell r="E207">
            <v>0</v>
          </cell>
        </row>
        <row r="208">
          <cell r="B208" t="str">
            <v>2.2.8.2</v>
          </cell>
          <cell r="C208" t="str">
            <v>2.2.8</v>
          </cell>
          <cell r="D208" t="str">
            <v>Comisiones y gastos</v>
          </cell>
          <cell r="E208">
            <v>0</v>
          </cell>
        </row>
        <row r="209">
          <cell r="B209" t="str">
            <v>2.2.8.2.01</v>
          </cell>
          <cell r="C209" t="str">
            <v>2.2.8.2</v>
          </cell>
          <cell r="D209" t="str">
            <v>Comisiones y gastos</v>
          </cell>
          <cell r="E209">
            <v>19500000</v>
          </cell>
        </row>
        <row r="210">
          <cell r="B210" t="str">
            <v>2.2.8.2.02</v>
          </cell>
          <cell r="C210" t="str">
            <v>2.2.8.2</v>
          </cell>
          <cell r="D210" t="str">
            <v>Gastos por cancelación certificados de inversión</v>
          </cell>
          <cell r="E210">
            <v>0</v>
          </cell>
        </row>
        <row r="211">
          <cell r="B211" t="str">
            <v>2.2.8.3</v>
          </cell>
          <cell r="C211" t="str">
            <v>2.2.8</v>
          </cell>
          <cell r="D211" t="str">
            <v>Servicios sanitarios médicos y veterinarios</v>
          </cell>
          <cell r="E211">
            <v>0</v>
          </cell>
        </row>
        <row r="212">
          <cell r="B212" t="str">
            <v>2.2.8.3.01</v>
          </cell>
          <cell r="C212" t="str">
            <v>2.2.8.3</v>
          </cell>
          <cell r="D212" t="str">
            <v>Servicios sanitarios médicos y veterinarios</v>
          </cell>
          <cell r="E212">
            <v>0</v>
          </cell>
        </row>
        <row r="213">
          <cell r="B213" t="str">
            <v>2.2.8.4</v>
          </cell>
          <cell r="C213" t="str">
            <v>2.2.8</v>
          </cell>
          <cell r="D213" t="str">
            <v>Servicios funerarios y gastos conexos</v>
          </cell>
          <cell r="E213">
            <v>0</v>
          </cell>
        </row>
        <row r="214">
          <cell r="B214" t="str">
            <v>2.2.8.4.01</v>
          </cell>
          <cell r="C214" t="str">
            <v>2.2.8.4</v>
          </cell>
          <cell r="D214" t="str">
            <v>Servicios funerarios y gastos conexos</v>
          </cell>
          <cell r="E214">
            <v>1192340</v>
          </cell>
        </row>
        <row r="215">
          <cell r="B215" t="str">
            <v>2.2.8.5</v>
          </cell>
          <cell r="C215" t="str">
            <v>2.2.8</v>
          </cell>
          <cell r="D215" t="str">
            <v>Fumigación, lavandería, limpieza e higiene</v>
          </cell>
          <cell r="E215">
            <v>0</v>
          </cell>
        </row>
        <row r="216">
          <cell r="B216" t="str">
            <v>2.2.8.5.01</v>
          </cell>
          <cell r="C216" t="str">
            <v>2.2.8.5</v>
          </cell>
          <cell r="D216" t="str">
            <v>Fumigación</v>
          </cell>
          <cell r="E216">
            <v>5058738.4000000004</v>
          </cell>
        </row>
        <row r="217">
          <cell r="B217" t="str">
            <v>2.2.8.5.02</v>
          </cell>
          <cell r="C217" t="str">
            <v>2.2.8.5</v>
          </cell>
          <cell r="D217" t="str">
            <v>Lavandería</v>
          </cell>
          <cell r="E217">
            <v>50000</v>
          </cell>
        </row>
        <row r="218">
          <cell r="B218" t="str">
            <v>2.2.8.5.03</v>
          </cell>
          <cell r="C218" t="str">
            <v>2.2.8.5</v>
          </cell>
          <cell r="D218" t="str">
            <v>Limpieza e higiene</v>
          </cell>
          <cell r="E218">
            <v>0</v>
          </cell>
        </row>
        <row r="219">
          <cell r="B219" t="str">
            <v>2.2.8.6</v>
          </cell>
          <cell r="C219" t="str">
            <v>2.2.8</v>
          </cell>
          <cell r="D219" t="str">
            <v>Serv. de org. de eventos, festiv. y activ. de entr</v>
          </cell>
          <cell r="E219">
            <v>0</v>
          </cell>
        </row>
        <row r="220">
          <cell r="B220" t="str">
            <v>2.2.8.6.01</v>
          </cell>
          <cell r="C220" t="str">
            <v>2.2.8.6</v>
          </cell>
          <cell r="D220" t="str">
            <v>Eventos generales</v>
          </cell>
          <cell r="E220">
            <v>20612279.510000002</v>
          </cell>
        </row>
        <row r="221">
          <cell r="B221" t="str">
            <v>2.2.8.6.02</v>
          </cell>
          <cell r="C221" t="str">
            <v>2.2.8.6</v>
          </cell>
          <cell r="D221" t="str">
            <v>Festividades</v>
          </cell>
          <cell r="E221">
            <v>0</v>
          </cell>
        </row>
        <row r="222">
          <cell r="B222" t="str">
            <v>2.2.8.6.03</v>
          </cell>
          <cell r="C222" t="str">
            <v>2.2.8.6</v>
          </cell>
          <cell r="D222" t="str">
            <v>Actuaciones deportivas</v>
          </cell>
          <cell r="E222">
            <v>0</v>
          </cell>
        </row>
        <row r="223">
          <cell r="B223" t="str">
            <v>2.2.8.6.04</v>
          </cell>
          <cell r="C223" t="str">
            <v>2.2.8.6</v>
          </cell>
          <cell r="D223" t="str">
            <v>Actuaciones artísticas</v>
          </cell>
          <cell r="E223">
            <v>2755000</v>
          </cell>
        </row>
        <row r="224">
          <cell r="B224" t="str">
            <v>2.2.8.7</v>
          </cell>
          <cell r="C224" t="str">
            <v>2.2.8</v>
          </cell>
          <cell r="D224" t="str">
            <v>Servicios Técnicos y Profesionales</v>
          </cell>
          <cell r="E224">
            <v>0</v>
          </cell>
        </row>
        <row r="225">
          <cell r="B225" t="str">
            <v>2.2.8.7.01</v>
          </cell>
          <cell r="C225" t="str">
            <v>2.2.8.7</v>
          </cell>
          <cell r="D225" t="str">
            <v>Servicios Técnicos y Profesionales</v>
          </cell>
          <cell r="E225">
            <v>30000000</v>
          </cell>
        </row>
        <row r="226">
          <cell r="B226" t="str">
            <v>2.2.8.7.02</v>
          </cell>
          <cell r="C226" t="str">
            <v>2.2.8.7</v>
          </cell>
          <cell r="D226" t="str">
            <v>Servicios jurídicos</v>
          </cell>
          <cell r="E226">
            <v>24455300.709999997</v>
          </cell>
        </row>
        <row r="227">
          <cell r="B227" t="str">
            <v>2.2.8.7.03</v>
          </cell>
          <cell r="C227" t="str">
            <v>2.2.8.7</v>
          </cell>
          <cell r="D227" t="str">
            <v>Servicios de contabilidad y auditoría</v>
          </cell>
          <cell r="E227">
            <v>0</v>
          </cell>
        </row>
        <row r="228">
          <cell r="B228" t="str">
            <v>2.2.8.7.04</v>
          </cell>
          <cell r="C228" t="str">
            <v>2.2.8.7</v>
          </cell>
          <cell r="D228" t="str">
            <v>Servicios de capacitación</v>
          </cell>
          <cell r="E228">
            <v>69983934.969999999</v>
          </cell>
        </row>
        <row r="229">
          <cell r="B229" t="str">
            <v>2.2.8.7.05</v>
          </cell>
          <cell r="C229" t="str">
            <v>2.2.8.7</v>
          </cell>
          <cell r="D229" t="str">
            <v>Servicios de informática y sistemas computarizados</v>
          </cell>
          <cell r="E229">
            <v>4262933.2</v>
          </cell>
        </row>
        <row r="230">
          <cell r="B230" t="str">
            <v>2.2.8.7.06</v>
          </cell>
          <cell r="C230" t="str">
            <v>2.2.8.7</v>
          </cell>
          <cell r="D230" t="str">
            <v>Otros servicios técnicos profesionales</v>
          </cell>
          <cell r="E230">
            <v>723174153.5</v>
          </cell>
        </row>
        <row r="231">
          <cell r="B231" t="str">
            <v>2.2.8.8</v>
          </cell>
          <cell r="C231" t="str">
            <v>2.2.8</v>
          </cell>
          <cell r="D231" t="str">
            <v>Impuestos, derechos y tasas</v>
          </cell>
          <cell r="E231">
            <v>0</v>
          </cell>
        </row>
        <row r="232">
          <cell r="B232" t="str">
            <v>2.2.8.8.01</v>
          </cell>
          <cell r="C232" t="str">
            <v>2.2.8.8</v>
          </cell>
          <cell r="D232" t="str">
            <v>Impuestos</v>
          </cell>
          <cell r="E232">
            <v>0</v>
          </cell>
        </row>
        <row r="233">
          <cell r="B233" t="str">
            <v>2.2.8.8.02</v>
          </cell>
          <cell r="C233" t="str">
            <v>2.2.8.8</v>
          </cell>
          <cell r="D233" t="str">
            <v>Derechos</v>
          </cell>
          <cell r="E233">
            <v>0</v>
          </cell>
        </row>
        <row r="234">
          <cell r="B234" t="str">
            <v>2.2.8.8.03</v>
          </cell>
          <cell r="C234" t="str">
            <v>2.2.8.8</v>
          </cell>
          <cell r="D234" t="str">
            <v>Tasas</v>
          </cell>
          <cell r="E234">
            <v>762000</v>
          </cell>
        </row>
        <row r="235">
          <cell r="B235" t="str">
            <v>2.2.8.9</v>
          </cell>
          <cell r="C235" t="str">
            <v>2.2.8</v>
          </cell>
          <cell r="D235" t="str">
            <v>Otros gastos operativos</v>
          </cell>
          <cell r="E235">
            <v>0</v>
          </cell>
        </row>
        <row r="236">
          <cell r="B236" t="str">
            <v>2.2.8.9.01</v>
          </cell>
          <cell r="C236" t="str">
            <v>2.2.8.9</v>
          </cell>
          <cell r="D236" t="str">
            <v>Intereses devengados internos por inst. financiera</v>
          </cell>
          <cell r="E236">
            <v>0</v>
          </cell>
        </row>
        <row r="237">
          <cell r="B237" t="str">
            <v>2.2.8.9.02</v>
          </cell>
          <cell r="C237" t="str">
            <v>2.2.8.9</v>
          </cell>
          <cell r="D237" t="str">
            <v>Intereses devengados externos por inst. financiera</v>
          </cell>
          <cell r="E237">
            <v>0</v>
          </cell>
        </row>
        <row r="238">
          <cell r="B238" t="str">
            <v>2.2.8.9.03</v>
          </cell>
          <cell r="C238" t="str">
            <v>2.2.8.9</v>
          </cell>
          <cell r="D238" t="str">
            <v>Premios de billetes y quinielas de la Lotería Naci</v>
          </cell>
          <cell r="E238">
            <v>0</v>
          </cell>
        </row>
        <row r="239">
          <cell r="B239" t="str">
            <v>2.2.8.9.04</v>
          </cell>
          <cell r="C239" t="str">
            <v>2.2.8.9</v>
          </cell>
          <cell r="D239" t="str">
            <v>Otros gastos por indemnizaciones y compensaciones</v>
          </cell>
          <cell r="E239">
            <v>0</v>
          </cell>
        </row>
        <row r="240">
          <cell r="B240" t="str">
            <v>2.2.8.9.05</v>
          </cell>
          <cell r="C240" t="str">
            <v>2.2.8.9</v>
          </cell>
          <cell r="D240" t="str">
            <v>Otros gastos operativos de instituciones empresari</v>
          </cell>
          <cell r="E240">
            <v>0</v>
          </cell>
        </row>
        <row r="241">
          <cell r="B241" t="str">
            <v>2.2.8.9.06</v>
          </cell>
          <cell r="C241" t="str">
            <v>2.2.8.9</v>
          </cell>
          <cell r="D241" t="str">
            <v>Otros intereses dev. internos por ejec. de un aval</v>
          </cell>
          <cell r="E241">
            <v>0</v>
          </cell>
        </row>
        <row r="242">
          <cell r="B242" t="str">
            <v>2.2.8.9.07</v>
          </cell>
          <cell r="C242" t="str">
            <v>2.2.8.9</v>
          </cell>
          <cell r="D242" t="str">
            <v>Otros gastos operat. por ejec. de garantía de empl</v>
          </cell>
          <cell r="E242">
            <v>0</v>
          </cell>
        </row>
        <row r="243">
          <cell r="B243" t="str">
            <v>2.2.9</v>
          </cell>
          <cell r="C243" t="str">
            <v>2.2</v>
          </cell>
          <cell r="D243" t="str">
            <v>OTRAS CONTRATACIONES DE SERVICIOS</v>
          </cell>
          <cell r="E243">
            <v>4654297</v>
          </cell>
        </row>
        <row r="244">
          <cell r="B244" t="str">
            <v>2.2.9.1</v>
          </cell>
          <cell r="C244" t="str">
            <v>2.2.9</v>
          </cell>
          <cell r="D244" t="str">
            <v>Otras contrataciones de servicios</v>
          </cell>
          <cell r="E244">
            <v>0</v>
          </cell>
        </row>
        <row r="245">
          <cell r="B245" t="str">
            <v>2.2.9.1.01</v>
          </cell>
          <cell r="C245" t="str">
            <v>2.2.9.1</v>
          </cell>
          <cell r="D245" t="str">
            <v>Otras contrataciones de servicios</v>
          </cell>
          <cell r="E245">
            <v>155710</v>
          </cell>
        </row>
        <row r="246">
          <cell r="B246" t="str">
            <v>2.2.9.1.02</v>
          </cell>
          <cell r="C246" t="str">
            <v>2.2.9.1</v>
          </cell>
          <cell r="D246" t="str">
            <v>Servicios de graba. y transmisión de jornadas acad</v>
          </cell>
          <cell r="E246">
            <v>0</v>
          </cell>
        </row>
        <row r="247">
          <cell r="B247" t="str">
            <v>2.2.9.2</v>
          </cell>
          <cell r="C247" t="str">
            <v>2.2.9</v>
          </cell>
          <cell r="D247" t="str">
            <v>Servicios de alimentación</v>
          </cell>
          <cell r="E247">
            <v>0</v>
          </cell>
        </row>
        <row r="248">
          <cell r="B248" t="str">
            <v>2.2.9.2.01</v>
          </cell>
          <cell r="C248" t="str">
            <v>2.2.9.2</v>
          </cell>
          <cell r="D248" t="str">
            <v>Servicios de alimentación</v>
          </cell>
          <cell r="E248">
            <v>0</v>
          </cell>
        </row>
        <row r="249">
          <cell r="B249" t="str">
            <v>2.2.9.2.02</v>
          </cell>
          <cell r="C249" t="str">
            <v>2.2.9.2</v>
          </cell>
          <cell r="D249" t="str">
            <v>Servicios de alimentación escolar</v>
          </cell>
          <cell r="E249">
            <v>0</v>
          </cell>
        </row>
        <row r="250">
          <cell r="B250" t="str">
            <v>2.2.9.2.03</v>
          </cell>
          <cell r="C250" t="str">
            <v>2.2.9.2</v>
          </cell>
          <cell r="D250" t="str">
            <v>Servicios de catering</v>
          </cell>
          <cell r="E250">
            <v>4498587</v>
          </cell>
        </row>
        <row r="251">
          <cell r="B251" t="str">
            <v>2.3</v>
          </cell>
          <cell r="C251">
            <v>2</v>
          </cell>
          <cell r="D251" t="str">
            <v>MATERIALES Y SUMINISTROS</v>
          </cell>
          <cell r="E251">
            <v>0</v>
          </cell>
        </row>
        <row r="252">
          <cell r="B252" t="str">
            <v>2.3.1</v>
          </cell>
          <cell r="C252" t="str">
            <v>2.3</v>
          </cell>
          <cell r="D252" t="str">
            <v>ALIMENTOS Y PRODUCTOS AGROFORESTALES</v>
          </cell>
          <cell r="E252">
            <v>13272985.950000005</v>
          </cell>
        </row>
        <row r="253">
          <cell r="B253" t="str">
            <v>2.3.1.1</v>
          </cell>
          <cell r="C253" t="str">
            <v>2.3.1</v>
          </cell>
          <cell r="D253" t="str">
            <v>Alimentos y bebidas para personas</v>
          </cell>
          <cell r="E253">
            <v>0</v>
          </cell>
        </row>
        <row r="254">
          <cell r="B254" t="str">
            <v>2.3.1.1.01</v>
          </cell>
          <cell r="C254" t="str">
            <v>2.3.1.1</v>
          </cell>
          <cell r="D254" t="str">
            <v>Alimentos y bebidas para personas</v>
          </cell>
          <cell r="E254">
            <v>13272985.950000005</v>
          </cell>
        </row>
        <row r="255">
          <cell r="B255" t="str">
            <v>2.3.1.1.02</v>
          </cell>
          <cell r="C255" t="str">
            <v>2.3.1.1</v>
          </cell>
          <cell r="D255" t="str">
            <v>Alimentación escolar</v>
          </cell>
          <cell r="E255">
            <v>0</v>
          </cell>
        </row>
        <row r="256">
          <cell r="B256" t="str">
            <v>2.3.1.2</v>
          </cell>
          <cell r="C256" t="str">
            <v>2.3.1</v>
          </cell>
          <cell r="D256" t="str">
            <v>Alimentos para animales</v>
          </cell>
          <cell r="E256">
            <v>0</v>
          </cell>
        </row>
        <row r="257">
          <cell r="B257" t="str">
            <v>2.3.1.2.01</v>
          </cell>
          <cell r="C257" t="str">
            <v>2.3.1.2</v>
          </cell>
          <cell r="D257" t="str">
            <v>Alimentos para animales</v>
          </cell>
          <cell r="E257">
            <v>0</v>
          </cell>
        </row>
        <row r="258">
          <cell r="B258" t="str">
            <v>2.3.1.3</v>
          </cell>
          <cell r="C258" t="str">
            <v>2.3.1</v>
          </cell>
          <cell r="D258" t="str">
            <v>Productos agroforestales y pecuarios</v>
          </cell>
          <cell r="E258">
            <v>0</v>
          </cell>
        </row>
        <row r="259">
          <cell r="B259" t="str">
            <v>2.3.1.3.01</v>
          </cell>
          <cell r="C259" t="str">
            <v>2.3.1.3</v>
          </cell>
          <cell r="D259" t="str">
            <v>Productos pecuarios</v>
          </cell>
          <cell r="E259">
            <v>0</v>
          </cell>
        </row>
        <row r="260">
          <cell r="B260" t="str">
            <v>2.3.1.3.02</v>
          </cell>
          <cell r="C260" t="str">
            <v>2.3.1.3</v>
          </cell>
          <cell r="D260" t="str">
            <v>Productos agrícolas</v>
          </cell>
          <cell r="E260">
            <v>0</v>
          </cell>
        </row>
        <row r="261">
          <cell r="B261" t="str">
            <v>2.3.1.3.03</v>
          </cell>
          <cell r="C261" t="str">
            <v>2.3.1.3</v>
          </cell>
          <cell r="D261" t="str">
            <v>Productos forestales</v>
          </cell>
          <cell r="E261">
            <v>0</v>
          </cell>
        </row>
        <row r="262">
          <cell r="B262" t="str">
            <v>2.3.1.4</v>
          </cell>
          <cell r="C262" t="str">
            <v>2.3.1</v>
          </cell>
          <cell r="D262" t="str">
            <v>Madera, corcho y sus manufacturas</v>
          </cell>
          <cell r="E262">
            <v>0</v>
          </cell>
        </row>
        <row r="263">
          <cell r="B263" t="str">
            <v>2.3.1.4.01</v>
          </cell>
          <cell r="C263" t="str">
            <v>2.3.1.4</v>
          </cell>
          <cell r="D263" t="str">
            <v>Madera, corcho y sus manufacturas</v>
          </cell>
          <cell r="E263">
            <v>0</v>
          </cell>
        </row>
        <row r="264">
          <cell r="B264" t="str">
            <v>2.3.2</v>
          </cell>
          <cell r="C264" t="str">
            <v>2.3</v>
          </cell>
          <cell r="D264" t="str">
            <v>TEXTILES Y VESTUARIOS</v>
          </cell>
          <cell r="E264">
            <v>5756421.2000000002</v>
          </cell>
        </row>
        <row r="265">
          <cell r="B265" t="str">
            <v>2.3.2.1</v>
          </cell>
          <cell r="C265" t="str">
            <v>2.3.2</v>
          </cell>
          <cell r="D265" t="str">
            <v>Hilados, fibras, telas y Utiles de costura</v>
          </cell>
          <cell r="E265">
            <v>0</v>
          </cell>
        </row>
        <row r="266">
          <cell r="B266" t="str">
            <v>2.3.2.1.01</v>
          </cell>
          <cell r="C266" t="str">
            <v>2.3.2.1</v>
          </cell>
          <cell r="D266" t="str">
            <v>Hilados, fibras, telas y Utiles de costura</v>
          </cell>
          <cell r="E266">
            <v>0</v>
          </cell>
        </row>
        <row r="267">
          <cell r="B267" t="str">
            <v>2.3.2.2</v>
          </cell>
          <cell r="C267" t="str">
            <v>2.3.2</v>
          </cell>
          <cell r="D267" t="str">
            <v>Acabados textiles</v>
          </cell>
          <cell r="E267">
            <v>0</v>
          </cell>
        </row>
        <row r="268">
          <cell r="B268" t="str">
            <v>2.3.2.2.01</v>
          </cell>
          <cell r="C268" t="str">
            <v>2.3.2.2</v>
          </cell>
          <cell r="D268" t="str">
            <v>Acabados textiles</v>
          </cell>
          <cell r="E268">
            <v>1049850</v>
          </cell>
        </row>
        <row r="269">
          <cell r="B269" t="str">
            <v>2.3.2.3</v>
          </cell>
          <cell r="C269" t="str">
            <v>2.3.2</v>
          </cell>
          <cell r="D269" t="str">
            <v>Prendas y accesorios de vestir</v>
          </cell>
          <cell r="E269">
            <v>0</v>
          </cell>
        </row>
        <row r="270">
          <cell r="B270" t="str">
            <v>2.3.2.3.01</v>
          </cell>
          <cell r="C270" t="str">
            <v>2.3.2.3</v>
          </cell>
          <cell r="D270" t="str">
            <v>Prendas y accesorios de vestir</v>
          </cell>
          <cell r="E270">
            <v>4706571.2</v>
          </cell>
        </row>
        <row r="271">
          <cell r="B271" t="str">
            <v>2.3.2.4</v>
          </cell>
          <cell r="C271" t="str">
            <v>2.3.2</v>
          </cell>
          <cell r="D271" t="str">
            <v>Calzados</v>
          </cell>
          <cell r="E271">
            <v>0</v>
          </cell>
        </row>
        <row r="272">
          <cell r="B272" t="str">
            <v>2.3.2.4.01</v>
          </cell>
          <cell r="C272" t="str">
            <v>2.3.2.4</v>
          </cell>
          <cell r="D272" t="str">
            <v>Calzados</v>
          </cell>
          <cell r="E272">
            <v>0</v>
          </cell>
        </row>
        <row r="273">
          <cell r="B273" t="str">
            <v>2.3.3</v>
          </cell>
          <cell r="C273" t="str">
            <v>2.3</v>
          </cell>
          <cell r="D273" t="str">
            <v>PAPEL, CARTÓN E IMPRESOS</v>
          </cell>
          <cell r="E273">
            <v>258197232.94999999</v>
          </cell>
        </row>
        <row r="274">
          <cell r="B274" t="str">
            <v>2.3.3.1</v>
          </cell>
          <cell r="C274" t="str">
            <v>2.3.3</v>
          </cell>
          <cell r="D274" t="str">
            <v>Papel de escritorio</v>
          </cell>
          <cell r="E274">
            <v>0</v>
          </cell>
        </row>
        <row r="275">
          <cell r="B275" t="str">
            <v>2.3.3.1.01</v>
          </cell>
          <cell r="C275" t="str">
            <v>2.3.3.1</v>
          </cell>
          <cell r="D275" t="str">
            <v>Papel de escritorio</v>
          </cell>
          <cell r="E275">
            <v>23310929.580000002</v>
          </cell>
        </row>
        <row r="276">
          <cell r="B276" t="str">
            <v>2.3.3.2</v>
          </cell>
          <cell r="C276" t="str">
            <v>2.3.3</v>
          </cell>
          <cell r="D276" t="str">
            <v>Papel y cartón</v>
          </cell>
          <cell r="E276">
            <v>0</v>
          </cell>
        </row>
        <row r="277">
          <cell r="B277" t="str">
            <v>2.3.3.2.01</v>
          </cell>
          <cell r="C277" t="str">
            <v>2.3.3.2</v>
          </cell>
          <cell r="D277" t="str">
            <v>Papel y cartón</v>
          </cell>
          <cell r="E277">
            <v>0</v>
          </cell>
        </row>
        <row r="278">
          <cell r="B278" t="str">
            <v>2.3.3.3</v>
          </cell>
          <cell r="C278" t="str">
            <v>2.3.3</v>
          </cell>
          <cell r="D278" t="str">
            <v>Productos de artes gráficas</v>
          </cell>
          <cell r="E278">
            <v>0</v>
          </cell>
        </row>
        <row r="279">
          <cell r="B279" t="str">
            <v>2.3.3.3.01</v>
          </cell>
          <cell r="C279" t="str">
            <v>2.3.3.3</v>
          </cell>
          <cell r="D279" t="str">
            <v>Productos de artes gráficas</v>
          </cell>
          <cell r="E279">
            <v>635000</v>
          </cell>
        </row>
        <row r="280">
          <cell r="B280" t="str">
            <v>2.3.3.4</v>
          </cell>
          <cell r="C280" t="str">
            <v>2.3.3</v>
          </cell>
          <cell r="D280" t="str">
            <v>Libros, revistas y periódicos</v>
          </cell>
          <cell r="E280">
            <v>0</v>
          </cell>
        </row>
        <row r="281">
          <cell r="B281" t="str">
            <v>2.3.3.4.01</v>
          </cell>
          <cell r="C281" t="str">
            <v>2.3.3.4</v>
          </cell>
          <cell r="D281" t="str">
            <v>Libros, revistas y periódicos</v>
          </cell>
          <cell r="E281">
            <v>80000</v>
          </cell>
        </row>
        <row r="282">
          <cell r="B282" t="str">
            <v>2.3.3.5</v>
          </cell>
          <cell r="C282" t="str">
            <v>2.3.3</v>
          </cell>
          <cell r="D282" t="str">
            <v>Textos de enseñanza</v>
          </cell>
          <cell r="E282">
            <v>0</v>
          </cell>
        </row>
        <row r="283">
          <cell r="B283" t="str">
            <v>2.3.3.5.01</v>
          </cell>
          <cell r="C283" t="str">
            <v>2.3.3.5</v>
          </cell>
          <cell r="D283" t="str">
            <v>Textos de enseñanza</v>
          </cell>
          <cell r="E283">
            <v>0</v>
          </cell>
        </row>
        <row r="284">
          <cell r="B284" t="str">
            <v>2.3.3.6</v>
          </cell>
          <cell r="C284" t="str">
            <v>2.3.3</v>
          </cell>
          <cell r="D284" t="str">
            <v>Especies timbradas y valoradas</v>
          </cell>
          <cell r="E284">
            <v>0</v>
          </cell>
        </row>
        <row r="285">
          <cell r="B285" t="str">
            <v>2.3.3.6.01</v>
          </cell>
          <cell r="C285" t="str">
            <v>2.3.3.6</v>
          </cell>
          <cell r="D285" t="str">
            <v>Especies timbrados y valoradas</v>
          </cell>
          <cell r="E285">
            <v>234171303.36999997</v>
          </cell>
        </row>
        <row r="286">
          <cell r="B286" t="str">
            <v>2.3.4</v>
          </cell>
          <cell r="C286" t="str">
            <v>2.3</v>
          </cell>
          <cell r="D286" t="str">
            <v>PRODUCTOS FARMACÉUTICOS</v>
          </cell>
          <cell r="E286">
            <v>1092276.1600000001</v>
          </cell>
        </row>
        <row r="287">
          <cell r="B287" t="str">
            <v>2.3.4.1</v>
          </cell>
          <cell r="C287" t="str">
            <v>2.3.4</v>
          </cell>
          <cell r="D287" t="str">
            <v>Productos medicinales para uso humano</v>
          </cell>
          <cell r="E287">
            <v>0</v>
          </cell>
        </row>
        <row r="288">
          <cell r="B288" t="str">
            <v>2.3.4.1.01</v>
          </cell>
          <cell r="C288" t="str">
            <v>2.3.4.1</v>
          </cell>
          <cell r="D288" t="str">
            <v>Productos medicinales para uso humano</v>
          </cell>
          <cell r="E288">
            <v>1092276.1600000001</v>
          </cell>
        </row>
        <row r="289">
          <cell r="B289" t="str">
            <v>2.3.4.2</v>
          </cell>
          <cell r="C289" t="str">
            <v>2.3.4</v>
          </cell>
          <cell r="D289" t="str">
            <v>Productos medicinales para uso veterinario</v>
          </cell>
          <cell r="E289">
            <v>0</v>
          </cell>
        </row>
        <row r="290">
          <cell r="B290" t="str">
            <v>2.3.4.2.01</v>
          </cell>
          <cell r="C290" t="str">
            <v>2.3.4.2</v>
          </cell>
          <cell r="D290" t="str">
            <v>Productos medicinales para uso veterinario</v>
          </cell>
          <cell r="E290">
            <v>0</v>
          </cell>
        </row>
        <row r="291">
          <cell r="B291" t="str">
            <v>2.3.5</v>
          </cell>
          <cell r="C291" t="str">
            <v>2.3</v>
          </cell>
          <cell r="D291" t="str">
            <v>CUERO, CAUCHO Y PLÁSTICO</v>
          </cell>
          <cell r="E291">
            <v>0</v>
          </cell>
        </row>
        <row r="292">
          <cell r="B292" t="str">
            <v>2.3.5.1</v>
          </cell>
          <cell r="C292" t="str">
            <v>2.3.5</v>
          </cell>
          <cell r="D292" t="str">
            <v>Cueros y pieles</v>
          </cell>
          <cell r="E292">
            <v>0</v>
          </cell>
        </row>
        <row r="293">
          <cell r="B293" t="str">
            <v>2.3.5.1.01</v>
          </cell>
          <cell r="C293" t="str">
            <v>2.3.5.1</v>
          </cell>
          <cell r="D293" t="str">
            <v>Cueros y pieles</v>
          </cell>
          <cell r="E293">
            <v>0</v>
          </cell>
        </row>
        <row r="294">
          <cell r="B294" t="str">
            <v>2.3.5.2</v>
          </cell>
          <cell r="C294" t="str">
            <v>2.3.5</v>
          </cell>
          <cell r="D294" t="str">
            <v>Productos de cuero</v>
          </cell>
          <cell r="E294">
            <v>0</v>
          </cell>
        </row>
        <row r="295">
          <cell r="B295" t="str">
            <v>2.3.5.2.01</v>
          </cell>
          <cell r="C295" t="str">
            <v>2.3.5.2</v>
          </cell>
          <cell r="D295" t="str">
            <v>Productos de cuero</v>
          </cell>
          <cell r="E295">
            <v>0</v>
          </cell>
        </row>
        <row r="296">
          <cell r="B296" t="str">
            <v>2.3.5.3</v>
          </cell>
          <cell r="C296" t="str">
            <v>2.3.5</v>
          </cell>
          <cell r="D296" t="str">
            <v>Llantas y neumáticos</v>
          </cell>
          <cell r="E296">
            <v>0</v>
          </cell>
        </row>
        <row r="297">
          <cell r="B297" t="str">
            <v>2.3.5.3.01</v>
          </cell>
          <cell r="C297" t="str">
            <v>2.3.5.3</v>
          </cell>
          <cell r="D297" t="str">
            <v>Llantas y neumáticos</v>
          </cell>
          <cell r="E297">
            <v>0</v>
          </cell>
        </row>
        <row r="298">
          <cell r="B298" t="str">
            <v>2.3.5.4</v>
          </cell>
          <cell r="C298" t="str">
            <v>2.3.5</v>
          </cell>
          <cell r="D298" t="str">
            <v>Artículos de caucho</v>
          </cell>
          <cell r="E298">
            <v>0</v>
          </cell>
        </row>
        <row r="299">
          <cell r="B299" t="str">
            <v>2.3.5.4.01</v>
          </cell>
          <cell r="C299" t="str">
            <v>2.3.5.4</v>
          </cell>
          <cell r="D299" t="str">
            <v>Artículos de caucho</v>
          </cell>
          <cell r="E299">
            <v>0</v>
          </cell>
        </row>
        <row r="300">
          <cell r="B300" t="str">
            <v>2.3.5.5</v>
          </cell>
          <cell r="C300" t="str">
            <v>2.3.5</v>
          </cell>
          <cell r="D300" t="str">
            <v>Plástico</v>
          </cell>
          <cell r="E300">
            <v>0</v>
          </cell>
        </row>
        <row r="301">
          <cell r="B301" t="str">
            <v>2.3.5.5.01</v>
          </cell>
          <cell r="C301" t="str">
            <v>2.3.5.5</v>
          </cell>
          <cell r="D301" t="str">
            <v>Plástico</v>
          </cell>
          <cell r="E301">
            <v>0</v>
          </cell>
        </row>
        <row r="302">
          <cell r="B302" t="str">
            <v>2.3.6</v>
          </cell>
          <cell r="C302" t="str">
            <v>2.3</v>
          </cell>
          <cell r="D302" t="str">
            <v>PRODUCTOS DE MINERALES, METÁLICOS Y NO METÁLICOS</v>
          </cell>
          <cell r="E302">
            <v>18422268.719999999</v>
          </cell>
        </row>
        <row r="303">
          <cell r="B303" t="str">
            <v>2.3.6.1</v>
          </cell>
          <cell r="C303" t="str">
            <v>2.3.6</v>
          </cell>
          <cell r="D303" t="str">
            <v>Productos de cemento, cal, asbesto, yeso y arcilla</v>
          </cell>
          <cell r="E303">
            <v>0</v>
          </cell>
        </row>
        <row r="304">
          <cell r="B304" t="str">
            <v>2.3.6.1.01</v>
          </cell>
          <cell r="C304" t="str">
            <v>2.3.6.1</v>
          </cell>
          <cell r="D304" t="str">
            <v>Productos de cemento</v>
          </cell>
          <cell r="E304">
            <v>0</v>
          </cell>
        </row>
        <row r="305">
          <cell r="B305" t="str">
            <v>2.3.6.1.02</v>
          </cell>
          <cell r="C305" t="str">
            <v>2.3.6.1</v>
          </cell>
          <cell r="D305" t="str">
            <v>Productos de cal</v>
          </cell>
          <cell r="E305">
            <v>0</v>
          </cell>
        </row>
        <row r="306">
          <cell r="B306" t="str">
            <v>2.3.6.1.03</v>
          </cell>
          <cell r="C306" t="str">
            <v>2.3.6.1</v>
          </cell>
          <cell r="D306" t="str">
            <v>Productos de asbestos</v>
          </cell>
          <cell r="E306">
            <v>0</v>
          </cell>
        </row>
        <row r="307">
          <cell r="B307" t="str">
            <v>2.3.6.1.04</v>
          </cell>
          <cell r="C307" t="str">
            <v>2.3.6.1</v>
          </cell>
          <cell r="D307" t="str">
            <v>Productos de yeso</v>
          </cell>
          <cell r="E307">
            <v>0</v>
          </cell>
        </row>
        <row r="308">
          <cell r="B308" t="str">
            <v>2.3.6.1.05</v>
          </cell>
          <cell r="C308" t="str">
            <v>2.3.6.1</v>
          </cell>
          <cell r="D308" t="str">
            <v>Productos de arcilla y derivados</v>
          </cell>
          <cell r="E308">
            <v>0</v>
          </cell>
        </row>
        <row r="309">
          <cell r="B309" t="str">
            <v>2.3.6.2</v>
          </cell>
          <cell r="C309" t="str">
            <v>2.3.6</v>
          </cell>
          <cell r="D309" t="str">
            <v>Productos de vidrio, loza y porcelana</v>
          </cell>
          <cell r="E309">
            <v>0</v>
          </cell>
        </row>
        <row r="310">
          <cell r="B310" t="str">
            <v>2.3.6.2.01</v>
          </cell>
          <cell r="C310" t="str">
            <v>2.3.6.2</v>
          </cell>
          <cell r="D310" t="str">
            <v>Productos de vidrio</v>
          </cell>
          <cell r="E310">
            <v>0</v>
          </cell>
        </row>
        <row r="311">
          <cell r="B311" t="str">
            <v>2.3.6.2.02</v>
          </cell>
          <cell r="C311" t="str">
            <v>2.3.6.2</v>
          </cell>
          <cell r="D311" t="str">
            <v>Productos de loza</v>
          </cell>
          <cell r="E311">
            <v>0</v>
          </cell>
        </row>
        <row r="312">
          <cell r="B312" t="str">
            <v>2.3.6.2.03</v>
          </cell>
          <cell r="C312" t="str">
            <v>2.3.6.2</v>
          </cell>
          <cell r="D312" t="str">
            <v>Productos de porcelana</v>
          </cell>
          <cell r="E312">
            <v>0</v>
          </cell>
        </row>
        <row r="313">
          <cell r="B313" t="str">
            <v>2.3.6.3</v>
          </cell>
          <cell r="C313" t="str">
            <v>2.3.6</v>
          </cell>
          <cell r="D313" t="str">
            <v>Productos metálicos y sus derivados</v>
          </cell>
          <cell r="E313">
            <v>0</v>
          </cell>
        </row>
        <row r="314">
          <cell r="B314" t="str">
            <v>2.3.6.3.01</v>
          </cell>
          <cell r="C314" t="str">
            <v>2.3.6.3</v>
          </cell>
          <cell r="D314" t="str">
            <v>Productos ferrosos</v>
          </cell>
          <cell r="E314">
            <v>0</v>
          </cell>
        </row>
        <row r="315">
          <cell r="B315" t="str">
            <v>2.3.6.3.02</v>
          </cell>
          <cell r="C315" t="str">
            <v>2.3.6.3</v>
          </cell>
          <cell r="D315" t="str">
            <v>Productos no ferrosos</v>
          </cell>
          <cell r="E315">
            <v>0</v>
          </cell>
        </row>
        <row r="316">
          <cell r="B316" t="str">
            <v>2.3.6.3.03</v>
          </cell>
          <cell r="C316" t="str">
            <v>2.3.6.3</v>
          </cell>
          <cell r="D316" t="str">
            <v>Estructuras metálicas acabadas</v>
          </cell>
          <cell r="E316">
            <v>0</v>
          </cell>
        </row>
        <row r="317">
          <cell r="B317" t="str">
            <v>2.3.6.3.04</v>
          </cell>
          <cell r="C317" t="str">
            <v>2.3.6.3</v>
          </cell>
          <cell r="D317" t="str">
            <v>Herramientas menores</v>
          </cell>
          <cell r="E317">
            <v>201007</v>
          </cell>
        </row>
        <row r="318">
          <cell r="B318" t="str">
            <v>2.3.6.3.05</v>
          </cell>
          <cell r="C318" t="str">
            <v>2.3.6.3</v>
          </cell>
          <cell r="D318" t="str">
            <v>Productos de hojalata</v>
          </cell>
          <cell r="E318">
            <v>0</v>
          </cell>
        </row>
        <row r="319">
          <cell r="B319" t="str">
            <v>2.3.6.3.06</v>
          </cell>
          <cell r="C319" t="str">
            <v>2.3.6.3</v>
          </cell>
          <cell r="D319" t="str">
            <v>Productos metálicos</v>
          </cell>
          <cell r="E319">
            <v>18221261.719999999</v>
          </cell>
        </row>
        <row r="320">
          <cell r="B320" t="str">
            <v>2.3.6.3.07</v>
          </cell>
          <cell r="C320" t="str">
            <v>2.3.6.3</v>
          </cell>
          <cell r="D320" t="str">
            <v>Otros productos metálicos</v>
          </cell>
          <cell r="E320">
            <v>0</v>
          </cell>
        </row>
        <row r="321">
          <cell r="B321" t="str">
            <v>2.3.6.4</v>
          </cell>
          <cell r="C321" t="str">
            <v>2.3.6</v>
          </cell>
          <cell r="D321" t="str">
            <v>Minerales</v>
          </cell>
          <cell r="E321">
            <v>0</v>
          </cell>
        </row>
        <row r="322">
          <cell r="B322" t="str">
            <v>2.3.6.4.01</v>
          </cell>
          <cell r="C322" t="str">
            <v>2.3.6.4</v>
          </cell>
          <cell r="D322" t="str">
            <v>Minerales metalíferos</v>
          </cell>
          <cell r="E322">
            <v>0</v>
          </cell>
        </row>
        <row r="323">
          <cell r="B323" t="str">
            <v>2.3.6.4.02</v>
          </cell>
          <cell r="C323" t="str">
            <v>2.3.6.4</v>
          </cell>
          <cell r="D323" t="str">
            <v>Petróleo crudo</v>
          </cell>
          <cell r="E323">
            <v>0</v>
          </cell>
        </row>
        <row r="324">
          <cell r="B324" t="str">
            <v>2.3.6.4.03</v>
          </cell>
          <cell r="C324" t="str">
            <v>2.3.6.4</v>
          </cell>
          <cell r="D324" t="str">
            <v>Carbón mineral</v>
          </cell>
          <cell r="E324">
            <v>0</v>
          </cell>
        </row>
        <row r="325">
          <cell r="B325" t="str">
            <v>2.3.6.4.04</v>
          </cell>
          <cell r="C325" t="str">
            <v>2.3.6.4</v>
          </cell>
          <cell r="D325" t="str">
            <v>Piedra, arcilla y arena</v>
          </cell>
          <cell r="E325">
            <v>0</v>
          </cell>
        </row>
        <row r="326">
          <cell r="B326" t="str">
            <v>2.3.6.4.05</v>
          </cell>
          <cell r="C326" t="str">
            <v>2.3.6.4</v>
          </cell>
          <cell r="D326" t="str">
            <v>Productos aislantes</v>
          </cell>
          <cell r="E326">
            <v>0</v>
          </cell>
        </row>
        <row r="327">
          <cell r="B327" t="str">
            <v>2.3.6.4.06</v>
          </cell>
          <cell r="C327" t="str">
            <v>2.3.6.4</v>
          </cell>
          <cell r="D327" t="str">
            <v>Productos abrasivos</v>
          </cell>
          <cell r="E327">
            <v>0</v>
          </cell>
        </row>
        <row r="328">
          <cell r="B328" t="str">
            <v>2.3.6.4.07</v>
          </cell>
          <cell r="C328" t="str">
            <v>2.3.6.4</v>
          </cell>
          <cell r="D328" t="str">
            <v>Otros minerales</v>
          </cell>
          <cell r="E328">
            <v>0</v>
          </cell>
        </row>
        <row r="329">
          <cell r="B329" t="str">
            <v>2.3.6.9</v>
          </cell>
          <cell r="C329" t="str">
            <v>2.3.6</v>
          </cell>
          <cell r="D329" t="str">
            <v>Otros productos minerales no metálicos</v>
          </cell>
          <cell r="E329">
            <v>0</v>
          </cell>
        </row>
        <row r="330">
          <cell r="B330" t="str">
            <v>2.3.6.9.01</v>
          </cell>
          <cell r="C330" t="str">
            <v>2.3.6.9</v>
          </cell>
          <cell r="D330" t="str">
            <v>Otros productos no metálicos</v>
          </cell>
          <cell r="E330">
            <v>0</v>
          </cell>
        </row>
        <row r="331">
          <cell r="B331" t="str">
            <v>2.3.7</v>
          </cell>
          <cell r="C331" t="str">
            <v>2.3</v>
          </cell>
          <cell r="D331" t="str">
            <v>COMBUSTIBLES, LUBR, PRODUCTOS QUÍMICOS Y CONEXOS</v>
          </cell>
          <cell r="E331">
            <v>27277656.629999999</v>
          </cell>
        </row>
        <row r="332">
          <cell r="B332" t="str">
            <v>2.3.7.1</v>
          </cell>
          <cell r="C332" t="str">
            <v>2.3.7</v>
          </cell>
          <cell r="D332" t="str">
            <v>Combustibles y lubricantes</v>
          </cell>
          <cell r="E332">
            <v>0</v>
          </cell>
        </row>
        <row r="333">
          <cell r="B333" t="str">
            <v>2.3.7.1.01</v>
          </cell>
          <cell r="C333" t="str">
            <v>2.3.7.1</v>
          </cell>
          <cell r="D333" t="str">
            <v>Gasolina</v>
          </cell>
          <cell r="E333">
            <v>18947173.829999998</v>
          </cell>
        </row>
        <row r="334">
          <cell r="B334" t="str">
            <v>2.3.7.1.02</v>
          </cell>
          <cell r="C334" t="str">
            <v>2.3.7.1</v>
          </cell>
          <cell r="D334" t="str">
            <v>Gasoil</v>
          </cell>
          <cell r="E334">
            <v>8287539</v>
          </cell>
        </row>
        <row r="335">
          <cell r="B335" t="str">
            <v>2.3.7.1.03</v>
          </cell>
          <cell r="C335" t="str">
            <v>2.3.7.1</v>
          </cell>
          <cell r="D335" t="str">
            <v>Keroseno</v>
          </cell>
          <cell r="E335">
            <v>0</v>
          </cell>
        </row>
        <row r="336">
          <cell r="B336" t="str">
            <v>2.3.7.1.04</v>
          </cell>
          <cell r="C336" t="str">
            <v>2.3.7.1</v>
          </cell>
          <cell r="D336" t="str">
            <v>Gas GLP</v>
          </cell>
          <cell r="E336">
            <v>0</v>
          </cell>
        </row>
        <row r="337">
          <cell r="B337" t="str">
            <v>2.3.7.1.05</v>
          </cell>
          <cell r="C337" t="str">
            <v>2.3.7.1</v>
          </cell>
          <cell r="D337" t="str">
            <v>Aceites y grasas</v>
          </cell>
          <cell r="E337">
            <v>0</v>
          </cell>
        </row>
        <row r="338">
          <cell r="B338" t="str">
            <v>2.3.7.1.06</v>
          </cell>
          <cell r="C338" t="str">
            <v>2.3.7.1</v>
          </cell>
          <cell r="D338" t="str">
            <v>Lubricantes</v>
          </cell>
          <cell r="E338">
            <v>0</v>
          </cell>
        </row>
        <row r="339">
          <cell r="B339" t="str">
            <v>2.3.7.1.07</v>
          </cell>
          <cell r="C339" t="str">
            <v>2.3.7.1</v>
          </cell>
          <cell r="D339" t="str">
            <v>Gas natural</v>
          </cell>
          <cell r="E339">
            <v>0</v>
          </cell>
        </row>
        <row r="340">
          <cell r="B340" t="str">
            <v>2.3.7.1.99</v>
          </cell>
          <cell r="C340" t="str">
            <v>2.3.7.1</v>
          </cell>
          <cell r="D340" t="str">
            <v>Otros combustibles</v>
          </cell>
          <cell r="E340">
            <v>0</v>
          </cell>
        </row>
        <row r="341">
          <cell r="B341" t="str">
            <v>2.3.7.2</v>
          </cell>
          <cell r="C341" t="str">
            <v>2.3.7</v>
          </cell>
          <cell r="D341" t="str">
            <v>Productos químicos y conexos</v>
          </cell>
          <cell r="E341">
            <v>0</v>
          </cell>
        </row>
        <row r="342">
          <cell r="B342" t="str">
            <v>2.3.7.2.01</v>
          </cell>
          <cell r="C342" t="str">
            <v>2.3.7.2</v>
          </cell>
          <cell r="D342" t="str">
            <v>Productos explosivos y pirotecnia</v>
          </cell>
          <cell r="E342">
            <v>0</v>
          </cell>
        </row>
        <row r="343">
          <cell r="B343" t="str">
            <v>2.3.7.2.02</v>
          </cell>
          <cell r="C343" t="str">
            <v>2.3.7.2</v>
          </cell>
          <cell r="D343" t="str">
            <v>Productos fotoquímicos</v>
          </cell>
          <cell r="E343">
            <v>37943.800000000003</v>
          </cell>
        </row>
        <row r="344">
          <cell r="B344" t="str">
            <v>2.3.7.2.03</v>
          </cell>
          <cell r="C344" t="str">
            <v>2.3.7.2</v>
          </cell>
          <cell r="D344" t="str">
            <v>Productos quím. de uso personal y de laboratorios</v>
          </cell>
          <cell r="E344">
            <v>0</v>
          </cell>
        </row>
        <row r="345">
          <cell r="B345" t="str">
            <v>2.3.7.2.04</v>
          </cell>
          <cell r="C345" t="str">
            <v>2.3.7.2</v>
          </cell>
          <cell r="D345" t="str">
            <v>Abonos y fertilizantes</v>
          </cell>
          <cell r="E345">
            <v>0</v>
          </cell>
        </row>
        <row r="346">
          <cell r="B346" t="str">
            <v>2.3.7.2.05</v>
          </cell>
          <cell r="C346" t="str">
            <v>2.3.7.2</v>
          </cell>
          <cell r="D346" t="str">
            <v>Insecticidas, fumigantes y otros</v>
          </cell>
          <cell r="E346">
            <v>0</v>
          </cell>
        </row>
        <row r="347">
          <cell r="B347" t="str">
            <v>2.3.7.2.06</v>
          </cell>
          <cell r="C347" t="str">
            <v>2.3.7.2</v>
          </cell>
          <cell r="D347" t="str">
            <v>Pinturas, lacas, barnices, diluyentes y absorbente</v>
          </cell>
          <cell r="E347">
            <v>5000</v>
          </cell>
        </row>
        <row r="348">
          <cell r="B348" t="str">
            <v>2.3.7.2.07</v>
          </cell>
          <cell r="C348" t="str">
            <v>2.3.7.2</v>
          </cell>
          <cell r="D348" t="str">
            <v>Productos químicos para saneamiento de las aguas</v>
          </cell>
          <cell r="E348">
            <v>0</v>
          </cell>
        </row>
        <row r="349">
          <cell r="B349" t="str">
            <v>2.3.7.2.99</v>
          </cell>
          <cell r="C349" t="str">
            <v>2.3.7.2</v>
          </cell>
          <cell r="D349" t="str">
            <v>Otros productos químicos y conexos</v>
          </cell>
          <cell r="E349">
            <v>0</v>
          </cell>
        </row>
        <row r="350">
          <cell r="B350" t="str">
            <v>2.3.8</v>
          </cell>
          <cell r="C350" t="str">
            <v>2.3</v>
          </cell>
          <cell r="D350" t="str">
            <v>GASTOS QUE SE ASIG. DURANTE EL EJ. (ART. 32 Y 33 L</v>
          </cell>
          <cell r="E350">
            <v>0</v>
          </cell>
        </row>
        <row r="351">
          <cell r="B351" t="str">
            <v>2.3.8.1</v>
          </cell>
          <cell r="C351" t="str">
            <v>2.3.8</v>
          </cell>
          <cell r="D351" t="str">
            <v>5 % que se asignará durante el ejercicio para G.C.</v>
          </cell>
          <cell r="E351">
            <v>0</v>
          </cell>
        </row>
        <row r="352">
          <cell r="B352" t="str">
            <v>2.3.8.1.01</v>
          </cell>
          <cell r="C352" t="str">
            <v>2.3.8.1</v>
          </cell>
          <cell r="D352" t="str">
            <v>Del 5% a ser asignados durante el ejercicio P/G.C.</v>
          </cell>
          <cell r="E352">
            <v>0</v>
          </cell>
        </row>
        <row r="353">
          <cell r="B353" t="str">
            <v>2.3.8.2</v>
          </cell>
          <cell r="C353" t="str">
            <v>2.3.8</v>
          </cell>
          <cell r="D353" t="str">
            <v>1 % que se asig. durante el ej. para gastos C.C.PU</v>
          </cell>
          <cell r="E353">
            <v>0</v>
          </cell>
        </row>
        <row r="354">
          <cell r="B354" t="str">
            <v>2.3.8.2.01</v>
          </cell>
          <cell r="C354" t="str">
            <v>2.3.8.2</v>
          </cell>
          <cell r="D354" t="str">
            <v>1 % que se asig. durante el ej. para gastos C.C.PU</v>
          </cell>
          <cell r="E354">
            <v>0</v>
          </cell>
        </row>
        <row r="355">
          <cell r="B355" t="str">
            <v>2.3.9</v>
          </cell>
          <cell r="C355" t="str">
            <v>2.3</v>
          </cell>
          <cell r="D355" t="str">
            <v>PRODUCTOS Y UTILES VARIOS</v>
          </cell>
          <cell r="E355">
            <v>36448639.440000005</v>
          </cell>
        </row>
        <row r="356">
          <cell r="B356" t="str">
            <v>2.3.9.1</v>
          </cell>
          <cell r="C356" t="str">
            <v>2.3.9</v>
          </cell>
          <cell r="D356" t="str">
            <v>Utiles y materiales de limpieza e higiene</v>
          </cell>
          <cell r="E356">
            <v>0</v>
          </cell>
        </row>
        <row r="357">
          <cell r="B357" t="str">
            <v>2.3.9.1.01</v>
          </cell>
          <cell r="C357" t="str">
            <v>2.3.9.1</v>
          </cell>
          <cell r="D357" t="str">
            <v>Utiles y materiales de limpieza e higiene</v>
          </cell>
          <cell r="E357">
            <v>7489823.959999999</v>
          </cell>
        </row>
        <row r="358">
          <cell r="B358" t="str">
            <v>2.3.9.1.02</v>
          </cell>
          <cell r="C358" t="str">
            <v>2.3.9.1</v>
          </cell>
          <cell r="D358" t="str">
            <v>Utiles y materiales de limpieza e higiene personal</v>
          </cell>
          <cell r="E358">
            <v>0</v>
          </cell>
        </row>
        <row r="359">
          <cell r="B359" t="str">
            <v>2.3.9.2</v>
          </cell>
          <cell r="C359" t="str">
            <v>2.3.9</v>
          </cell>
          <cell r="D359" t="str">
            <v>Utiles y mat. de escritorio, ofic., inf., escol. y</v>
          </cell>
          <cell r="E359">
            <v>0</v>
          </cell>
        </row>
        <row r="360">
          <cell r="B360" t="str">
            <v>2.3.9.2.01</v>
          </cell>
          <cell r="C360" t="str">
            <v>2.3.9.2</v>
          </cell>
          <cell r="D360" t="str">
            <v>Utiles y materiales de escritorio, oficina e infor</v>
          </cell>
          <cell r="E360">
            <v>20217088.82</v>
          </cell>
        </row>
        <row r="361">
          <cell r="B361" t="str">
            <v>2.3.9.2.02</v>
          </cell>
          <cell r="C361" t="str">
            <v>2.3.9.2</v>
          </cell>
          <cell r="D361" t="str">
            <v>Utiles y materiales escolares y de enseñanzas</v>
          </cell>
          <cell r="E361">
            <v>20000</v>
          </cell>
        </row>
        <row r="362">
          <cell r="B362" t="str">
            <v>2.3.9.3</v>
          </cell>
          <cell r="C362" t="str">
            <v>2.3.9</v>
          </cell>
          <cell r="D362" t="str">
            <v>Utiles menores médico quirUrgicos o de laboratorio</v>
          </cell>
          <cell r="E362">
            <v>0</v>
          </cell>
        </row>
        <row r="363">
          <cell r="B363" t="str">
            <v>2.3.9.3.01</v>
          </cell>
          <cell r="C363" t="str">
            <v>2.3.9.3</v>
          </cell>
          <cell r="D363" t="str">
            <v>Utiles menores médico quirUrgicos o de laboratorio</v>
          </cell>
          <cell r="E363">
            <v>364920</v>
          </cell>
        </row>
        <row r="364">
          <cell r="B364" t="str">
            <v>2.3.9.4</v>
          </cell>
          <cell r="C364" t="str">
            <v>2.3.9</v>
          </cell>
          <cell r="D364" t="str">
            <v>Utiles destinados a activ. Deport., cult. y recrea</v>
          </cell>
          <cell r="E364">
            <v>0</v>
          </cell>
        </row>
        <row r="365">
          <cell r="B365" t="str">
            <v>2.3.9.4.01</v>
          </cell>
          <cell r="C365" t="str">
            <v>2.3.9.4</v>
          </cell>
          <cell r="D365" t="str">
            <v>Utiles destinados a activ. Deport., cult. y recrea</v>
          </cell>
          <cell r="E365">
            <v>117000</v>
          </cell>
        </row>
        <row r="366">
          <cell r="B366" t="str">
            <v>2.3.9.5</v>
          </cell>
          <cell r="C366" t="str">
            <v>2.3.9</v>
          </cell>
          <cell r="D366" t="str">
            <v>Utiles de cocina y comedor</v>
          </cell>
          <cell r="E366">
            <v>0</v>
          </cell>
        </row>
        <row r="367">
          <cell r="B367" t="str">
            <v>2.3.9.5.01</v>
          </cell>
          <cell r="C367" t="str">
            <v>2.3.9.5</v>
          </cell>
          <cell r="D367" t="str">
            <v>Utiles de cocina y comedor</v>
          </cell>
          <cell r="E367">
            <v>3997517.3</v>
          </cell>
        </row>
        <row r="368">
          <cell r="B368" t="str">
            <v>2.3.9.6</v>
          </cell>
          <cell r="C368" t="str">
            <v>2.3.9</v>
          </cell>
          <cell r="D368" t="str">
            <v>Productos eléctricos y afines</v>
          </cell>
          <cell r="E368">
            <v>0</v>
          </cell>
        </row>
        <row r="369">
          <cell r="B369" t="str">
            <v>2.3.9.6.01</v>
          </cell>
          <cell r="C369" t="str">
            <v>2.3.9.6</v>
          </cell>
          <cell r="D369" t="str">
            <v>Productos eléctricos y afines</v>
          </cell>
          <cell r="E369">
            <v>1985357.3599999999</v>
          </cell>
        </row>
        <row r="370">
          <cell r="B370" t="str">
            <v>2.3.9.7</v>
          </cell>
          <cell r="C370" t="str">
            <v>2.3.9</v>
          </cell>
          <cell r="D370" t="str">
            <v>Productos y Utiles veterinarios</v>
          </cell>
          <cell r="E370">
            <v>0</v>
          </cell>
        </row>
        <row r="371">
          <cell r="B371" t="str">
            <v>2.3.9.7.01</v>
          </cell>
          <cell r="C371" t="str">
            <v>2.3.9.7</v>
          </cell>
          <cell r="D371" t="str">
            <v>Productos y Utiles veterinarios</v>
          </cell>
          <cell r="E371">
            <v>0</v>
          </cell>
        </row>
        <row r="372">
          <cell r="B372" t="str">
            <v>2.3.9.8</v>
          </cell>
          <cell r="C372" t="str">
            <v>2.3.9</v>
          </cell>
          <cell r="D372" t="str">
            <v>Repuestos y accesorios menores</v>
          </cell>
          <cell r="E372">
            <v>0</v>
          </cell>
        </row>
        <row r="373">
          <cell r="B373" t="str">
            <v>2.3.9.8.01</v>
          </cell>
          <cell r="C373" t="str">
            <v>2.3.9.8</v>
          </cell>
          <cell r="D373" t="str">
            <v>Repuestos</v>
          </cell>
          <cell r="E373">
            <v>0</v>
          </cell>
        </row>
        <row r="374">
          <cell r="B374" t="str">
            <v>2.3.9.8.02</v>
          </cell>
          <cell r="C374" t="str">
            <v>2.3.9.8</v>
          </cell>
          <cell r="D374" t="str">
            <v>Accesorios</v>
          </cell>
          <cell r="E374">
            <v>48652</v>
          </cell>
        </row>
        <row r="375">
          <cell r="B375" t="str">
            <v>2.3.9.9</v>
          </cell>
          <cell r="C375" t="str">
            <v>2.3.9</v>
          </cell>
          <cell r="D375" t="str">
            <v>Productos y Utiles varios no identif. precedenteme</v>
          </cell>
          <cell r="E375">
            <v>0</v>
          </cell>
        </row>
        <row r="376">
          <cell r="B376" t="str">
            <v>2.3.9.9.01</v>
          </cell>
          <cell r="C376" t="str">
            <v>2.3.9.9</v>
          </cell>
          <cell r="D376" t="str">
            <v>Productos y Utiles Varios n.i.p</v>
          </cell>
          <cell r="E376">
            <v>40000</v>
          </cell>
        </row>
        <row r="377">
          <cell r="B377" t="str">
            <v>2.3.9.9.02</v>
          </cell>
          <cell r="C377" t="str">
            <v>2.3.9.9</v>
          </cell>
          <cell r="D377" t="str">
            <v>Bonos para Utiles diversos</v>
          </cell>
          <cell r="E377">
            <v>0</v>
          </cell>
        </row>
        <row r="378">
          <cell r="B378" t="str">
            <v>2.3.9.9.03</v>
          </cell>
          <cell r="C378" t="str">
            <v>2.3.9.9</v>
          </cell>
          <cell r="D378" t="str">
            <v>Bonos para asistencia social</v>
          </cell>
          <cell r="E378">
            <v>0</v>
          </cell>
        </row>
        <row r="379">
          <cell r="B379" t="str">
            <v>2.3.9.9.04</v>
          </cell>
          <cell r="C379" t="str">
            <v>2.3.9.9</v>
          </cell>
          <cell r="D379" t="str">
            <v>Productos y Utiles de defensa y seguridad</v>
          </cell>
          <cell r="E379">
            <v>5980</v>
          </cell>
        </row>
        <row r="380">
          <cell r="B380" t="str">
            <v>2.3.9.9.05</v>
          </cell>
          <cell r="C380" t="str">
            <v>2.3.9.9</v>
          </cell>
          <cell r="D380" t="str">
            <v>Productos y Utiles diversos</v>
          </cell>
          <cell r="E380">
            <v>2162300</v>
          </cell>
        </row>
        <row r="381">
          <cell r="B381" t="str">
            <v>2.4</v>
          </cell>
          <cell r="C381">
            <v>2</v>
          </cell>
          <cell r="D381" t="str">
            <v>TRANSFERENCIAS CORRIENTES</v>
          </cell>
          <cell r="E381">
            <v>0</v>
          </cell>
        </row>
        <row r="382">
          <cell r="B382" t="str">
            <v>2.4.1</v>
          </cell>
          <cell r="C382" t="str">
            <v>2.4</v>
          </cell>
          <cell r="D382" t="str">
            <v>TRANSFERENCIAS CORRIENTES AL SECTOR PRIVADO</v>
          </cell>
          <cell r="E382">
            <v>15000000</v>
          </cell>
        </row>
        <row r="383">
          <cell r="B383" t="str">
            <v>2.4.1.1</v>
          </cell>
          <cell r="C383" t="str">
            <v>2.4.1</v>
          </cell>
          <cell r="D383" t="str">
            <v>Prestaciones a la seguridad social</v>
          </cell>
          <cell r="E383">
            <v>0</v>
          </cell>
        </row>
        <row r="384">
          <cell r="B384" t="str">
            <v>2.4.1.1.01</v>
          </cell>
          <cell r="C384" t="str">
            <v>2.4.1.1</v>
          </cell>
          <cell r="D384" t="str">
            <v>Pensiones</v>
          </cell>
          <cell r="E384">
            <v>0</v>
          </cell>
        </row>
        <row r="385">
          <cell r="B385" t="str">
            <v>2.4.1.1.02</v>
          </cell>
          <cell r="C385" t="str">
            <v>2.4.1.1</v>
          </cell>
          <cell r="D385" t="str">
            <v>Jubilaciones</v>
          </cell>
          <cell r="E385">
            <v>0</v>
          </cell>
        </row>
        <row r="386">
          <cell r="B386" t="str">
            <v>2.4.1.1.03</v>
          </cell>
          <cell r="C386" t="str">
            <v>2.4.1.1</v>
          </cell>
          <cell r="D386" t="str">
            <v>Indemnización laboral</v>
          </cell>
          <cell r="E386">
            <v>0</v>
          </cell>
        </row>
        <row r="387">
          <cell r="B387" t="str">
            <v>2.4.1.1.04</v>
          </cell>
          <cell r="C387" t="str">
            <v>2.4.1.1</v>
          </cell>
          <cell r="D387" t="str">
            <v>Nuevas pensiones</v>
          </cell>
          <cell r="E387">
            <v>0</v>
          </cell>
        </row>
        <row r="388">
          <cell r="B388" t="str">
            <v>2.4.1.1.05</v>
          </cell>
          <cell r="C388" t="str">
            <v>2.4.1.1</v>
          </cell>
          <cell r="D388" t="str">
            <v>Pensiones a personal policial</v>
          </cell>
          <cell r="E388">
            <v>0</v>
          </cell>
        </row>
        <row r="389">
          <cell r="B389" t="str">
            <v>2.4.1.1.06</v>
          </cell>
          <cell r="C389" t="str">
            <v>2.4.1.1</v>
          </cell>
          <cell r="D389" t="str">
            <v>Pensiones para choferes</v>
          </cell>
          <cell r="E389">
            <v>0</v>
          </cell>
        </row>
        <row r="390">
          <cell r="B390" t="str">
            <v>2.4.1.1.07</v>
          </cell>
          <cell r="C390" t="str">
            <v>2.4.1.1</v>
          </cell>
          <cell r="D390" t="str">
            <v>Pensiones Solidarias de Régimen Subsidiado</v>
          </cell>
          <cell r="E390">
            <v>0</v>
          </cell>
        </row>
        <row r="391">
          <cell r="B391" t="str">
            <v>2.4.1.2</v>
          </cell>
          <cell r="C391" t="str">
            <v>2.4.1</v>
          </cell>
          <cell r="D391" t="str">
            <v>Ayudas y donaciones a personas</v>
          </cell>
          <cell r="E391">
            <v>0</v>
          </cell>
        </row>
        <row r="392">
          <cell r="B392" t="str">
            <v>2.4.1.2.01</v>
          </cell>
          <cell r="C392" t="str">
            <v>2.4.1.2</v>
          </cell>
          <cell r="D392" t="str">
            <v>Ayudas y donaciones programadas a hogares y person</v>
          </cell>
          <cell r="E392">
            <v>0</v>
          </cell>
        </row>
        <row r="393">
          <cell r="B393" t="str">
            <v>2.4.1.2.02</v>
          </cell>
          <cell r="C393" t="str">
            <v>2.4.1.2</v>
          </cell>
          <cell r="D393" t="str">
            <v>Ayudas y donaciones ocasionales a hogares y person</v>
          </cell>
          <cell r="E393">
            <v>0</v>
          </cell>
        </row>
        <row r="394">
          <cell r="B394" t="str">
            <v>2.4.1.2.03</v>
          </cell>
          <cell r="C394" t="str">
            <v>2.4.1.2</v>
          </cell>
          <cell r="D394" t="str">
            <v>Programa de repitencia escolar</v>
          </cell>
          <cell r="E394">
            <v>0</v>
          </cell>
        </row>
        <row r="395">
          <cell r="B395" t="str">
            <v>2.4.1.2.04</v>
          </cell>
          <cell r="C395" t="str">
            <v>2.4.1.2</v>
          </cell>
          <cell r="D395" t="str">
            <v>Subsidio obreros portuarios Ley 199-02</v>
          </cell>
          <cell r="E395">
            <v>0</v>
          </cell>
        </row>
        <row r="396">
          <cell r="B396" t="str">
            <v>2.4.1.2.05</v>
          </cell>
          <cell r="C396" t="str">
            <v>2.4.1.2</v>
          </cell>
          <cell r="D396" t="str">
            <v>Subsidios para viviendas económicas</v>
          </cell>
          <cell r="E396">
            <v>0</v>
          </cell>
        </row>
        <row r="397">
          <cell r="B397" t="str">
            <v>2.4.1.2.06</v>
          </cell>
          <cell r="C397" t="str">
            <v>2.4.1.2</v>
          </cell>
          <cell r="D397" t="str">
            <v>Ayudas y donaciones a productores</v>
          </cell>
          <cell r="E397">
            <v>0</v>
          </cell>
        </row>
        <row r="398">
          <cell r="B398" t="str">
            <v>2.4.1.3</v>
          </cell>
          <cell r="C398" t="str">
            <v>2.4.1</v>
          </cell>
          <cell r="D398" t="str">
            <v>Premios literarios, deportivos y culturales</v>
          </cell>
          <cell r="E398">
            <v>0</v>
          </cell>
        </row>
        <row r="399">
          <cell r="B399" t="str">
            <v>2.4.1.3.01</v>
          </cell>
          <cell r="C399" t="str">
            <v>2.4.1.3</v>
          </cell>
          <cell r="D399" t="str">
            <v>Premios literarios, deportivos y culturales</v>
          </cell>
          <cell r="E399">
            <v>0</v>
          </cell>
        </row>
        <row r="400">
          <cell r="B400" t="str">
            <v>2.4.1.4</v>
          </cell>
          <cell r="C400" t="str">
            <v>2.4.1</v>
          </cell>
          <cell r="D400" t="str">
            <v>Becas y viajes de estudios</v>
          </cell>
          <cell r="E400">
            <v>0</v>
          </cell>
        </row>
        <row r="401">
          <cell r="B401" t="str">
            <v>2.4.1.4.01</v>
          </cell>
          <cell r="C401" t="str">
            <v>2.4.1.4</v>
          </cell>
          <cell r="D401" t="str">
            <v>Becas nacionales</v>
          </cell>
          <cell r="E401">
            <v>15000000</v>
          </cell>
        </row>
        <row r="402">
          <cell r="B402" t="str">
            <v>2.4.1.4.02</v>
          </cell>
          <cell r="C402" t="str">
            <v>2.4.1.4</v>
          </cell>
          <cell r="D402" t="str">
            <v>Becas extranjeras</v>
          </cell>
          <cell r="E402">
            <v>0</v>
          </cell>
        </row>
        <row r="403">
          <cell r="B403" t="str">
            <v>2.4.1.5</v>
          </cell>
          <cell r="C403" t="str">
            <v>2.4.1</v>
          </cell>
          <cell r="D403" t="str">
            <v>Transf. corrientes a empresas del sector privado</v>
          </cell>
          <cell r="E403">
            <v>0</v>
          </cell>
        </row>
        <row r="404">
          <cell r="B404" t="str">
            <v>2.4.1.5.01</v>
          </cell>
          <cell r="C404" t="str">
            <v>2.4.1.5</v>
          </cell>
          <cell r="D404" t="str">
            <v>Transf. corrientes a Empresas del Sector Privado</v>
          </cell>
          <cell r="E404">
            <v>0</v>
          </cell>
        </row>
        <row r="405">
          <cell r="B405" t="str">
            <v>2.4.1.6</v>
          </cell>
          <cell r="C405" t="str">
            <v>2.4.1</v>
          </cell>
          <cell r="D405" t="str">
            <v>Transf. corrientes a asoc. sin fines de lucro y PP</v>
          </cell>
          <cell r="E405">
            <v>0</v>
          </cell>
        </row>
        <row r="406">
          <cell r="B406" t="str">
            <v>2.4.1.6.01</v>
          </cell>
          <cell r="C406" t="str">
            <v>2.4.1.6</v>
          </cell>
          <cell r="D406" t="str">
            <v>Transf corr. programadas a asoc sin fines de lucro</v>
          </cell>
          <cell r="E406">
            <v>0</v>
          </cell>
        </row>
        <row r="407">
          <cell r="B407" t="str">
            <v>2.4.1.6.02</v>
          </cell>
          <cell r="C407" t="str">
            <v>2.4.1.6</v>
          </cell>
          <cell r="D407" t="str">
            <v>Transf para electricidad no cortable a las ASFL</v>
          </cell>
          <cell r="E407">
            <v>0</v>
          </cell>
        </row>
        <row r="408">
          <cell r="B408" t="str">
            <v>2.4.1.6.03</v>
          </cell>
          <cell r="C408" t="str">
            <v>2.4.1.6</v>
          </cell>
          <cell r="D408" t="str">
            <v>Transferencias corrientes a partidos políticos</v>
          </cell>
          <cell r="E408">
            <v>0</v>
          </cell>
        </row>
        <row r="409">
          <cell r="B409" t="str">
            <v>2.4.1.6.04</v>
          </cell>
          <cell r="C409" t="str">
            <v>2.4.1.6</v>
          </cell>
          <cell r="D409" t="str">
            <v>Transferencias para investigación, innovación, fom</v>
          </cell>
          <cell r="E409">
            <v>0</v>
          </cell>
        </row>
        <row r="410">
          <cell r="B410" t="str">
            <v>2.4.1.6.05</v>
          </cell>
          <cell r="C410" t="str">
            <v>2.4.1.6</v>
          </cell>
          <cell r="D410" t="str">
            <v>Transferencias corrientes ocasionales a ASFL</v>
          </cell>
          <cell r="E410">
            <v>0</v>
          </cell>
        </row>
        <row r="411">
          <cell r="B411" t="str">
            <v>2.4.1.6.06</v>
          </cell>
          <cell r="C411" t="str">
            <v>2.4.1.6</v>
          </cell>
          <cell r="D411" t="str">
            <v>Transferencias corrientes a federaciones deportiva</v>
          </cell>
          <cell r="E411">
            <v>0</v>
          </cell>
        </row>
        <row r="412">
          <cell r="B412" t="str">
            <v>2.4.2</v>
          </cell>
          <cell r="C412" t="str">
            <v>2.4</v>
          </cell>
          <cell r="D412" t="str">
            <v>TRANSF CORRIENTES AL GOBIERNO GENERAL NACIONAL</v>
          </cell>
          <cell r="E412">
            <v>0</v>
          </cell>
        </row>
        <row r="413">
          <cell r="B413" t="str">
            <v>2.4.2.1</v>
          </cell>
          <cell r="C413" t="str">
            <v>2.4.2</v>
          </cell>
          <cell r="D413" t="str">
            <v>Aportaciones a instituciones del gobierno central</v>
          </cell>
          <cell r="E413">
            <v>0</v>
          </cell>
        </row>
        <row r="414">
          <cell r="B414" t="str">
            <v>2.4.2.1.01</v>
          </cell>
          <cell r="C414" t="str">
            <v>2.4.2.1</v>
          </cell>
          <cell r="D414" t="str">
            <v>Aportaciones corrientes al Poder Legislativo</v>
          </cell>
          <cell r="E414">
            <v>0</v>
          </cell>
        </row>
        <row r="415">
          <cell r="B415" t="str">
            <v>2.4.2.1.02</v>
          </cell>
          <cell r="C415" t="str">
            <v>2.4.2.1</v>
          </cell>
          <cell r="D415" t="str">
            <v>Aportaciones corrientes al Poder Ejecutivo</v>
          </cell>
          <cell r="E415">
            <v>0</v>
          </cell>
        </row>
        <row r="416">
          <cell r="B416" t="str">
            <v>2.4.2.1.03</v>
          </cell>
          <cell r="C416" t="str">
            <v>2.4.2.1</v>
          </cell>
          <cell r="D416" t="str">
            <v>Aportaciones corrientes al Poder Judicial</v>
          </cell>
          <cell r="E416">
            <v>0</v>
          </cell>
        </row>
        <row r="417">
          <cell r="B417" t="str">
            <v>2.4.2.1.04</v>
          </cell>
          <cell r="C417" t="str">
            <v>2.4.2.1</v>
          </cell>
          <cell r="D417" t="str">
            <v>Aportaciones corrientes al Tribunal Constitucional</v>
          </cell>
          <cell r="E417">
            <v>0</v>
          </cell>
        </row>
        <row r="418">
          <cell r="B418" t="str">
            <v>2.4.2.1.05</v>
          </cell>
          <cell r="C418" t="str">
            <v>2.4.2.1</v>
          </cell>
          <cell r="D418" t="str">
            <v>Aportaciones corrientes a la Junta Central Elector</v>
          </cell>
          <cell r="E418">
            <v>0</v>
          </cell>
        </row>
        <row r="419">
          <cell r="B419" t="str">
            <v>2.4.2.1.06</v>
          </cell>
          <cell r="C419" t="str">
            <v>2.4.2.1</v>
          </cell>
          <cell r="D419" t="str">
            <v>Aportaciones corrientes a la Cámara de Cuentas</v>
          </cell>
          <cell r="E419">
            <v>0</v>
          </cell>
        </row>
        <row r="420">
          <cell r="B420" t="str">
            <v>2.4.2.1.07</v>
          </cell>
          <cell r="C420" t="str">
            <v>2.4.2.1</v>
          </cell>
          <cell r="D420" t="str">
            <v>Aportaciones corrientes al Defensor del Pueblo</v>
          </cell>
          <cell r="E420">
            <v>0</v>
          </cell>
        </row>
        <row r="421">
          <cell r="B421" t="str">
            <v>2.4.2.1.08</v>
          </cell>
          <cell r="C421" t="str">
            <v>2.4.2.1</v>
          </cell>
          <cell r="D421" t="str">
            <v>Aportaciones corrientes al Tribunal Superior Elect</v>
          </cell>
          <cell r="E421">
            <v>0</v>
          </cell>
        </row>
        <row r="422">
          <cell r="B422" t="str">
            <v>2.4.2.2</v>
          </cell>
          <cell r="C422" t="str">
            <v>2.4.2</v>
          </cell>
          <cell r="D422" t="str">
            <v>Transferencias corrientes a instituciones DANF</v>
          </cell>
          <cell r="E422">
            <v>0</v>
          </cell>
        </row>
        <row r="423">
          <cell r="B423" t="str">
            <v>2.4.2.2.01</v>
          </cell>
          <cell r="C423" t="str">
            <v>2.4.2.2</v>
          </cell>
          <cell r="D423" t="str">
            <v>Transferencias corrientes a instituciones DANF SP</v>
          </cell>
          <cell r="E423">
            <v>0</v>
          </cell>
        </row>
        <row r="424">
          <cell r="B424" t="str">
            <v>2.4.2.2.02</v>
          </cell>
          <cell r="C424" t="str">
            <v>2.4.2.2</v>
          </cell>
          <cell r="D424" t="str">
            <v>Otras transf corrientes a instituciones DANF</v>
          </cell>
          <cell r="E424">
            <v>0</v>
          </cell>
        </row>
        <row r="425">
          <cell r="B425" t="str">
            <v>2.4.2.2.03</v>
          </cell>
          <cell r="C425" t="str">
            <v>2.4.2.2</v>
          </cell>
          <cell r="D425" t="str">
            <v>Transf corrientes a IDANF para energia no cortable</v>
          </cell>
          <cell r="E425">
            <v>0</v>
          </cell>
        </row>
        <row r="426">
          <cell r="B426" t="str">
            <v>2.4.2.2.04</v>
          </cell>
          <cell r="C426" t="str">
            <v>2.4.2.2</v>
          </cell>
          <cell r="D426" t="str">
            <v>Transf corrientes a IDANF para energia electrica</v>
          </cell>
          <cell r="E426">
            <v>0</v>
          </cell>
        </row>
        <row r="427">
          <cell r="B427" t="str">
            <v>2.4.2.2.05</v>
          </cell>
          <cell r="C427" t="str">
            <v>2.4.2.2</v>
          </cell>
          <cell r="D427" t="str">
            <v>Transf corrientes IDANF para pago ASFL Programada</v>
          </cell>
          <cell r="E427">
            <v>0</v>
          </cell>
        </row>
        <row r="428">
          <cell r="B428" t="str">
            <v>2.4.2.3</v>
          </cell>
          <cell r="C428" t="str">
            <v>2.4.2</v>
          </cell>
          <cell r="D428" t="str">
            <v>Transf corrientes a instit. Publicas de la S.S.</v>
          </cell>
          <cell r="E428">
            <v>0</v>
          </cell>
        </row>
        <row r="429">
          <cell r="B429" t="str">
            <v>2.4.2.3.01</v>
          </cell>
          <cell r="C429" t="str">
            <v>2.4.2.3</v>
          </cell>
          <cell r="D429" t="str">
            <v>Transf corrientes a instit. Pub. de la SS para SP</v>
          </cell>
          <cell r="E429">
            <v>0</v>
          </cell>
        </row>
        <row r="430">
          <cell r="B430" t="str">
            <v>2.4.2.3.02</v>
          </cell>
          <cell r="C430" t="str">
            <v>2.4.2.3</v>
          </cell>
          <cell r="D430" t="str">
            <v>Otras transf. corrientes a instit. publicas de SS</v>
          </cell>
          <cell r="E430">
            <v>0</v>
          </cell>
        </row>
        <row r="431">
          <cell r="B431" t="str">
            <v>2.4.2.3.03</v>
          </cell>
          <cell r="C431" t="str">
            <v>2.4.2.3</v>
          </cell>
          <cell r="D431" t="str">
            <v>Transf. corr. a inst. pub de la S.S. p/electricida</v>
          </cell>
          <cell r="E431">
            <v>0</v>
          </cell>
        </row>
        <row r="432">
          <cell r="B432" t="str">
            <v>2.4.2.3.04</v>
          </cell>
          <cell r="C432" t="str">
            <v>2.4.2.3</v>
          </cell>
          <cell r="D432" t="str">
            <v>Transf. corr. a inst. Pub. para SFS de pensionados</v>
          </cell>
          <cell r="E432">
            <v>0</v>
          </cell>
        </row>
        <row r="433">
          <cell r="B433" t="str">
            <v>2.4.2.3.05</v>
          </cell>
          <cell r="C433" t="str">
            <v>2.4.2.3</v>
          </cell>
          <cell r="D433" t="str">
            <v>Transf. corr. a inst. publica para el régimen C.S.</v>
          </cell>
          <cell r="E433">
            <v>0</v>
          </cell>
        </row>
        <row r="434">
          <cell r="B434" t="str">
            <v>2.4.2.3.06</v>
          </cell>
          <cell r="C434" t="str">
            <v>2.4.2.3</v>
          </cell>
          <cell r="D434" t="str">
            <v>Transf. corr. a inst. publicas para reg. subsidiad</v>
          </cell>
          <cell r="E434">
            <v>0</v>
          </cell>
        </row>
        <row r="435">
          <cell r="B435" t="str">
            <v>2.4.3</v>
          </cell>
          <cell r="C435" t="str">
            <v>2.4</v>
          </cell>
          <cell r="D435" t="str">
            <v>TRANSF CORRIENTES A GOBIERNOS GENERALES LOCALES</v>
          </cell>
          <cell r="E435">
            <v>0</v>
          </cell>
        </row>
        <row r="436">
          <cell r="B436" t="str">
            <v>2.4.3.1</v>
          </cell>
          <cell r="C436" t="str">
            <v>2.4.3</v>
          </cell>
          <cell r="D436" t="str">
            <v>Transf corrientes a gobiernos centrales municipale</v>
          </cell>
          <cell r="E436">
            <v>0</v>
          </cell>
        </row>
        <row r="437">
          <cell r="B437" t="str">
            <v>2.4.3.1.01</v>
          </cell>
          <cell r="C437" t="str">
            <v>2.4.3.1</v>
          </cell>
          <cell r="D437" t="str">
            <v>Transf corr. a gob. centrales munic. p/serv. perso</v>
          </cell>
          <cell r="E437">
            <v>0</v>
          </cell>
        </row>
        <row r="438">
          <cell r="B438" t="str">
            <v>2.4.3.1.02</v>
          </cell>
          <cell r="C438" t="str">
            <v>2.4.3.1</v>
          </cell>
          <cell r="D438" t="str">
            <v>Otras transf. corr. gobiernos centrales municipale</v>
          </cell>
          <cell r="E438">
            <v>0</v>
          </cell>
        </row>
        <row r="439">
          <cell r="B439" t="str">
            <v>2.4.3.2</v>
          </cell>
          <cell r="C439" t="str">
            <v>2.4.3</v>
          </cell>
          <cell r="D439" t="str">
            <v>Transf. corr.a inst. descentralizadas municipales</v>
          </cell>
          <cell r="E439">
            <v>0</v>
          </cell>
        </row>
        <row r="440">
          <cell r="B440" t="str">
            <v>2.4.3.2.01</v>
          </cell>
          <cell r="C440" t="str">
            <v>2.4.3.2</v>
          </cell>
          <cell r="D440" t="str">
            <v>Transf. corr. a inst. descent. municipales para SP</v>
          </cell>
          <cell r="E440">
            <v>0</v>
          </cell>
        </row>
        <row r="441">
          <cell r="B441" t="str">
            <v>2.4.3.2.02</v>
          </cell>
          <cell r="C441" t="str">
            <v>2.4.3.2</v>
          </cell>
          <cell r="D441" t="str">
            <v>Otras transf corr. a inst. descentralizada municip</v>
          </cell>
          <cell r="E441">
            <v>0</v>
          </cell>
        </row>
        <row r="442">
          <cell r="B442" t="str">
            <v>2.4.4</v>
          </cell>
          <cell r="C442" t="str">
            <v>2.4</v>
          </cell>
          <cell r="D442" t="str">
            <v>TRANSF. CORR. A EMPRESAS PUBLICAS NO FINANCIERAS</v>
          </cell>
          <cell r="E442">
            <v>0</v>
          </cell>
        </row>
        <row r="443">
          <cell r="B443" t="str">
            <v>2.4.4.1</v>
          </cell>
          <cell r="C443" t="str">
            <v>2.4.4</v>
          </cell>
          <cell r="D443" t="str">
            <v>Transf. corr. emp. pub. no financieras nacionales</v>
          </cell>
          <cell r="E443">
            <v>0</v>
          </cell>
        </row>
        <row r="444">
          <cell r="B444" t="str">
            <v>2.4.4.1.01</v>
          </cell>
          <cell r="C444" t="str">
            <v>2.4.4.1</v>
          </cell>
          <cell r="D444" t="str">
            <v>Transf. corr. emp. pub. no fin. nacionales para SP</v>
          </cell>
          <cell r="E444">
            <v>0</v>
          </cell>
        </row>
        <row r="445">
          <cell r="B445" t="str">
            <v>2.4.4.1.02</v>
          </cell>
          <cell r="C445" t="str">
            <v>2.4.4.1</v>
          </cell>
          <cell r="D445" t="str">
            <v>Otras transf. corr. a emp. pub. no financieras nac</v>
          </cell>
          <cell r="E445">
            <v>0</v>
          </cell>
        </row>
        <row r="446">
          <cell r="B446" t="str">
            <v>2.4.4.1.03</v>
          </cell>
          <cell r="C446" t="str">
            <v>2.4.4.1</v>
          </cell>
          <cell r="D446" t="str">
            <v>Transf. corr. emp. pub. no fin. nac. pago E. no Co</v>
          </cell>
          <cell r="E446">
            <v>0</v>
          </cell>
        </row>
        <row r="447">
          <cell r="B447" t="str">
            <v>2.4.4.1.04</v>
          </cell>
          <cell r="C447" t="str">
            <v>2.4.4.1</v>
          </cell>
          <cell r="D447" t="str">
            <v>Transf. corr. emp. pub. no fin. nac. pago de medic</v>
          </cell>
          <cell r="E447">
            <v>0</v>
          </cell>
        </row>
        <row r="448">
          <cell r="B448" t="str">
            <v>2.4.4.1.05</v>
          </cell>
          <cell r="C448" t="str">
            <v>2.4.4.1</v>
          </cell>
          <cell r="D448" t="str">
            <v>Transf. corr. emp. pub. no fin. para el pago de EE</v>
          </cell>
          <cell r="E448">
            <v>0</v>
          </cell>
        </row>
        <row r="449">
          <cell r="B449" t="str">
            <v>2.4.4.1.06</v>
          </cell>
          <cell r="C449" t="str">
            <v>2.4.4.1</v>
          </cell>
          <cell r="D449" t="str">
            <v>Transf. corr. emp. pub. no fin. nac. p/fideicomiso</v>
          </cell>
          <cell r="E449">
            <v>0</v>
          </cell>
        </row>
        <row r="450">
          <cell r="B450" t="str">
            <v>2.4.4.2</v>
          </cell>
          <cell r="C450" t="str">
            <v>2.4.4</v>
          </cell>
          <cell r="D450" t="str">
            <v>Transf. corr. emp. pub. no financieras municipales</v>
          </cell>
          <cell r="E450">
            <v>0</v>
          </cell>
        </row>
        <row r="451">
          <cell r="B451" t="str">
            <v>2.4.4.2.01</v>
          </cell>
          <cell r="C451" t="str">
            <v>2.4.4.2</v>
          </cell>
          <cell r="D451" t="str">
            <v>Transf. corr. emp. pub. no fin. mun. p/servicios p</v>
          </cell>
          <cell r="E451">
            <v>0</v>
          </cell>
        </row>
        <row r="452">
          <cell r="B452" t="str">
            <v>2.4.4.2.02</v>
          </cell>
          <cell r="C452" t="str">
            <v>2.4.4.2</v>
          </cell>
          <cell r="D452" t="str">
            <v>Otras transf. corr. emp. pub. no fin. municipales</v>
          </cell>
          <cell r="E452">
            <v>0</v>
          </cell>
        </row>
        <row r="453">
          <cell r="B453" t="str">
            <v>2.4.5</v>
          </cell>
          <cell r="C453" t="str">
            <v>2.4</v>
          </cell>
          <cell r="D453" t="str">
            <v>TRANSF. CORR. A INSTITUCIONES PUBLICAS FINANCIERAS</v>
          </cell>
          <cell r="E453">
            <v>0</v>
          </cell>
        </row>
        <row r="454">
          <cell r="B454" t="str">
            <v>2.4.5.1</v>
          </cell>
          <cell r="C454" t="str">
            <v>2.4.5</v>
          </cell>
          <cell r="D454" t="str">
            <v>Transf. corr. a inst. pub. financ. no monetarias</v>
          </cell>
          <cell r="E454">
            <v>0</v>
          </cell>
        </row>
        <row r="455">
          <cell r="B455" t="str">
            <v>2.4.5.1.01</v>
          </cell>
          <cell r="C455" t="str">
            <v>2.4.5.1</v>
          </cell>
          <cell r="D455" t="str">
            <v>Transf. corr. a inst. pub. fin. no monet. para SP</v>
          </cell>
          <cell r="E455">
            <v>0</v>
          </cell>
        </row>
        <row r="456">
          <cell r="B456" t="str">
            <v>2.4.5.1.02</v>
          </cell>
          <cell r="C456" t="str">
            <v>2.4.5.1</v>
          </cell>
          <cell r="D456" t="str">
            <v>Otras transf. corr. a inst. pub. fin. no monetaria</v>
          </cell>
          <cell r="E456">
            <v>0</v>
          </cell>
        </row>
        <row r="457">
          <cell r="B457" t="str">
            <v>2.4.5.1.03</v>
          </cell>
          <cell r="C457" t="str">
            <v>2.4.5.1</v>
          </cell>
          <cell r="D457" t="str">
            <v>Transf. corr. a inst. pub. Fin. no monet. pago ENC</v>
          </cell>
          <cell r="E457">
            <v>0</v>
          </cell>
        </row>
        <row r="458">
          <cell r="B458" t="str">
            <v>2.4.5.2</v>
          </cell>
          <cell r="C458" t="str">
            <v>2.4.5</v>
          </cell>
          <cell r="D458" t="str">
            <v>Transf. corr. a inst. pub. financieras monetarias</v>
          </cell>
          <cell r="E458">
            <v>0</v>
          </cell>
        </row>
        <row r="459">
          <cell r="B459" t="str">
            <v>2.4.5.2.01</v>
          </cell>
          <cell r="C459" t="str">
            <v>2.4.5.2</v>
          </cell>
          <cell r="D459" t="str">
            <v>Transf. corr. a inst. pub. financieras monetarias</v>
          </cell>
          <cell r="E459">
            <v>0</v>
          </cell>
        </row>
        <row r="460">
          <cell r="B460" t="str">
            <v>2.4.5.2.02</v>
          </cell>
          <cell r="C460" t="str">
            <v>2.4.5.2</v>
          </cell>
          <cell r="D460" t="str">
            <v>Otras transf. corr. a inst. pub. Financ. monetaria</v>
          </cell>
          <cell r="E460">
            <v>0</v>
          </cell>
        </row>
        <row r="461">
          <cell r="B461" t="str">
            <v>2.4.5.2.03</v>
          </cell>
          <cell r="C461" t="str">
            <v>2.4.5.2</v>
          </cell>
          <cell r="D461" t="str">
            <v>Transf. corr. a IPFM, pago de recapitalización</v>
          </cell>
          <cell r="E461">
            <v>0</v>
          </cell>
        </row>
        <row r="462">
          <cell r="B462" t="str">
            <v>2.4.6</v>
          </cell>
          <cell r="C462" t="str">
            <v>2.4</v>
          </cell>
          <cell r="D462" t="str">
            <v>SUBVENCIONES</v>
          </cell>
          <cell r="E462">
            <v>0</v>
          </cell>
        </row>
        <row r="463">
          <cell r="B463" t="str">
            <v>2.4.6.1</v>
          </cell>
          <cell r="C463" t="str">
            <v>2.4.6</v>
          </cell>
          <cell r="D463" t="str">
            <v>Subvenciones a empresas del sector privado</v>
          </cell>
          <cell r="E463">
            <v>0</v>
          </cell>
        </row>
        <row r="464">
          <cell r="B464" t="str">
            <v>2.4.6.1.01</v>
          </cell>
          <cell r="C464" t="str">
            <v>2.4.6.1</v>
          </cell>
          <cell r="D464" t="str">
            <v>Subvenciones a empresas del sector privado</v>
          </cell>
          <cell r="E464">
            <v>0</v>
          </cell>
        </row>
        <row r="465">
          <cell r="B465" t="str">
            <v>2.4.6.2</v>
          </cell>
          <cell r="C465" t="str">
            <v>2.4.6</v>
          </cell>
          <cell r="D465" t="str">
            <v>Subvenciones a empresas y cuasiempresas PNF</v>
          </cell>
          <cell r="E465">
            <v>0</v>
          </cell>
        </row>
        <row r="466">
          <cell r="B466" t="str">
            <v>2.4.6.2.01</v>
          </cell>
          <cell r="C466" t="str">
            <v>2.4.6.2</v>
          </cell>
          <cell r="D466" t="str">
            <v>Subvenciones a Empresas y Cuasiempresas PNF</v>
          </cell>
          <cell r="E466">
            <v>0</v>
          </cell>
        </row>
        <row r="467">
          <cell r="B467" t="str">
            <v>2.4.6.3</v>
          </cell>
          <cell r="C467" t="str">
            <v>2.4.6</v>
          </cell>
          <cell r="D467" t="str">
            <v>Subvenciones a instituciones PFNM</v>
          </cell>
          <cell r="E467">
            <v>0</v>
          </cell>
        </row>
        <row r="468">
          <cell r="B468" t="str">
            <v>2.4.6.3.01</v>
          </cell>
          <cell r="C468" t="str">
            <v>2.4.6.3</v>
          </cell>
          <cell r="D468" t="str">
            <v>Subvenciones a Instituciones PFNM</v>
          </cell>
          <cell r="E468">
            <v>0</v>
          </cell>
        </row>
        <row r="469">
          <cell r="B469" t="str">
            <v>2.4.6.4</v>
          </cell>
          <cell r="C469" t="str">
            <v>2.4.6</v>
          </cell>
          <cell r="D469" t="str">
            <v>Subvenciones a instituciones PFM</v>
          </cell>
          <cell r="E469">
            <v>0</v>
          </cell>
        </row>
        <row r="470">
          <cell r="B470" t="str">
            <v>2.4.6.4.01</v>
          </cell>
          <cell r="C470" t="str">
            <v>2.4.6.4</v>
          </cell>
          <cell r="D470" t="str">
            <v>Subvenciones a Instituciones PFM</v>
          </cell>
          <cell r="E470">
            <v>0</v>
          </cell>
        </row>
        <row r="471">
          <cell r="B471" t="str">
            <v>2.4.7</v>
          </cell>
          <cell r="C471" t="str">
            <v>2.4</v>
          </cell>
          <cell r="D471" t="str">
            <v>TRANSFERENCIAS CORRIENTES AL SECTOR EXTERNO</v>
          </cell>
          <cell r="E471">
            <v>7425659.0899999999</v>
          </cell>
        </row>
        <row r="472">
          <cell r="B472" t="str">
            <v>2.4.7.1</v>
          </cell>
          <cell r="C472" t="str">
            <v>2.4.7</v>
          </cell>
          <cell r="D472" t="str">
            <v>Transferencias corrientes a gobiernos extranjeros</v>
          </cell>
          <cell r="E472">
            <v>0</v>
          </cell>
        </row>
        <row r="473">
          <cell r="B473" t="str">
            <v>2.4.7.1.01</v>
          </cell>
          <cell r="C473" t="str">
            <v>2.4.7.1</v>
          </cell>
          <cell r="D473" t="str">
            <v>Transferencias corrientes a Gobiernos Extranjeros</v>
          </cell>
          <cell r="E473">
            <v>0</v>
          </cell>
        </row>
        <row r="474">
          <cell r="B474" t="str">
            <v>2.4.7.2</v>
          </cell>
          <cell r="C474" t="str">
            <v>2.4.7</v>
          </cell>
          <cell r="D474" t="str">
            <v>Transf. corrientes a organismos internacionales</v>
          </cell>
          <cell r="E474">
            <v>0</v>
          </cell>
        </row>
        <row r="475">
          <cell r="B475" t="str">
            <v>2.4.7.2.01</v>
          </cell>
          <cell r="C475" t="str">
            <v>2.4.7.2</v>
          </cell>
          <cell r="D475" t="str">
            <v>Transf. corrientes a Organismos Internacionales</v>
          </cell>
          <cell r="E475">
            <v>7425659.0899999999</v>
          </cell>
        </row>
        <row r="476">
          <cell r="B476" t="str">
            <v>2.4.7.3</v>
          </cell>
          <cell r="C476" t="str">
            <v>2.4.7</v>
          </cell>
          <cell r="D476" t="str">
            <v>Transf. corrientes al sector privado externo</v>
          </cell>
          <cell r="E476">
            <v>0</v>
          </cell>
        </row>
        <row r="477">
          <cell r="B477" t="str">
            <v>2.4.7.3.01</v>
          </cell>
          <cell r="C477" t="str">
            <v>2.4.7.3</v>
          </cell>
          <cell r="D477" t="str">
            <v>Transf. corrientes al Sector Privado Externo</v>
          </cell>
          <cell r="E477">
            <v>0</v>
          </cell>
        </row>
        <row r="478">
          <cell r="B478" t="str">
            <v>2.4.9</v>
          </cell>
          <cell r="C478" t="str">
            <v>2.4</v>
          </cell>
          <cell r="D478" t="str">
            <v>TRANSF. CORRIENTES A OTRAS INSTITUCIONES PUBLICAS</v>
          </cell>
          <cell r="E478">
            <v>0</v>
          </cell>
        </row>
        <row r="479">
          <cell r="B479" t="str">
            <v>2.4.9.1</v>
          </cell>
          <cell r="C479" t="str">
            <v>2.4.9</v>
          </cell>
          <cell r="D479" t="str">
            <v>Transf. corr. destinadas a otras instituciones pub</v>
          </cell>
          <cell r="E479">
            <v>0</v>
          </cell>
        </row>
        <row r="480">
          <cell r="B480" t="str">
            <v>2.4.9.1.01</v>
          </cell>
          <cell r="C480" t="str">
            <v>2.4.9.1</v>
          </cell>
          <cell r="D480" t="str">
            <v>Transf. corr. destinadas a otras instituciones pub</v>
          </cell>
          <cell r="E480">
            <v>0</v>
          </cell>
        </row>
        <row r="481">
          <cell r="B481" t="str">
            <v>2.4.9.1.02</v>
          </cell>
          <cell r="C481" t="str">
            <v>2.4.9.1</v>
          </cell>
          <cell r="D481" t="str">
            <v>Transf. corr a otras IP destinadas a remuneracione</v>
          </cell>
          <cell r="E481">
            <v>0</v>
          </cell>
        </row>
        <row r="482">
          <cell r="B482" t="str">
            <v>2.4.9.1.03</v>
          </cell>
          <cell r="C482" t="str">
            <v>2.4.9.1</v>
          </cell>
          <cell r="D482" t="str">
            <v>Transf. corr. a otras IP destinadas a gastos en BS</v>
          </cell>
          <cell r="E482">
            <v>0</v>
          </cell>
        </row>
        <row r="483">
          <cell r="B483" t="str">
            <v>2.4.9.1.04</v>
          </cell>
          <cell r="C483" t="str">
            <v>2.4.9.1</v>
          </cell>
          <cell r="D483" t="str">
            <v>Transf. corr. a otras IP destinadas a electr. no C</v>
          </cell>
          <cell r="E483">
            <v>0</v>
          </cell>
        </row>
        <row r="484">
          <cell r="B484" t="str">
            <v>2.4.9.1.05</v>
          </cell>
          <cell r="C484" t="str">
            <v>2.4.9.1</v>
          </cell>
          <cell r="D484" t="str">
            <v>Transf. corr. a otras IP destinadas a pago de medi</v>
          </cell>
          <cell r="E484">
            <v>0</v>
          </cell>
        </row>
        <row r="485">
          <cell r="B485" t="str">
            <v>2.4.9.2</v>
          </cell>
          <cell r="C485" t="str">
            <v>2.4.9</v>
          </cell>
          <cell r="D485" t="str">
            <v>Sueldo en las transf. a otras instit. publicas</v>
          </cell>
          <cell r="E485">
            <v>0</v>
          </cell>
        </row>
        <row r="486">
          <cell r="B486" t="str">
            <v>2.4.9.2.01</v>
          </cell>
          <cell r="C486" t="str">
            <v>2.4.9.2</v>
          </cell>
          <cell r="D486" t="str">
            <v>Sueldo en las transf. a otras instit. publicas</v>
          </cell>
          <cell r="E486">
            <v>0</v>
          </cell>
        </row>
        <row r="487">
          <cell r="B487" t="str">
            <v>2.4.9.3</v>
          </cell>
          <cell r="C487" t="str">
            <v>2.4.9</v>
          </cell>
          <cell r="D487" t="str">
            <v>Gasto en las transf. a otras instit. publicas</v>
          </cell>
          <cell r="E487">
            <v>0</v>
          </cell>
        </row>
        <row r="488">
          <cell r="B488" t="str">
            <v>2.4.9.3.01</v>
          </cell>
          <cell r="C488" t="str">
            <v>2.4.9.3</v>
          </cell>
          <cell r="D488" t="str">
            <v>Gasto en las transf. a otras instit. publicas</v>
          </cell>
          <cell r="E488">
            <v>0</v>
          </cell>
        </row>
        <row r="489">
          <cell r="B489" t="str">
            <v>2.4.9.4</v>
          </cell>
          <cell r="C489" t="str">
            <v>2.4.9</v>
          </cell>
          <cell r="D489" t="str">
            <v>Electricidad no cortable en las transf. a otras IP</v>
          </cell>
          <cell r="E489">
            <v>0</v>
          </cell>
        </row>
        <row r="490">
          <cell r="B490" t="str">
            <v>2.4.9.4.01</v>
          </cell>
          <cell r="C490" t="str">
            <v>2.4.9.4</v>
          </cell>
          <cell r="D490" t="str">
            <v>Electricidad no cortable en las transf. a otras IP</v>
          </cell>
          <cell r="E490">
            <v>0</v>
          </cell>
        </row>
        <row r="491">
          <cell r="B491" t="str">
            <v>2.5</v>
          </cell>
          <cell r="C491">
            <v>2</v>
          </cell>
          <cell r="D491" t="str">
            <v>TRANSFERENCIAS DE CAPITAL</v>
          </cell>
          <cell r="E491">
            <v>0</v>
          </cell>
        </row>
        <row r="492">
          <cell r="B492" t="str">
            <v>2.5.1</v>
          </cell>
          <cell r="C492" t="str">
            <v>2.5</v>
          </cell>
          <cell r="D492" t="str">
            <v>TRANSFERENCIAS DE CAPITAL AL SECTOR PRIVADO</v>
          </cell>
          <cell r="E492">
            <v>0</v>
          </cell>
        </row>
        <row r="493">
          <cell r="B493" t="str">
            <v>2.5.1.1</v>
          </cell>
          <cell r="C493" t="str">
            <v>2.5.1</v>
          </cell>
          <cell r="D493" t="str">
            <v>Transferencias de capital a hogares y personas</v>
          </cell>
          <cell r="E493">
            <v>0</v>
          </cell>
        </row>
        <row r="494">
          <cell r="B494" t="str">
            <v>2.5.1.1.01</v>
          </cell>
          <cell r="C494" t="str">
            <v>2.5.1.1</v>
          </cell>
          <cell r="D494" t="str">
            <v>Transferencias de capital a hogares y personas</v>
          </cell>
          <cell r="E494">
            <v>0</v>
          </cell>
        </row>
        <row r="495">
          <cell r="B495" t="str">
            <v>2.5.1.2</v>
          </cell>
          <cell r="C495" t="str">
            <v>2.5.1</v>
          </cell>
          <cell r="D495" t="str">
            <v>Transferencias de capital a APSFL</v>
          </cell>
          <cell r="E495">
            <v>0</v>
          </cell>
        </row>
        <row r="496">
          <cell r="B496" t="str">
            <v>2.5.1.2.01</v>
          </cell>
          <cell r="C496" t="str">
            <v>2.5.1.2</v>
          </cell>
          <cell r="D496" t="str">
            <v>Transferencias de capital a APSFL</v>
          </cell>
          <cell r="E496">
            <v>0</v>
          </cell>
        </row>
        <row r="497">
          <cell r="B497" t="str">
            <v>2.5.1.2.02</v>
          </cell>
          <cell r="C497" t="str">
            <v>2.5.1.2</v>
          </cell>
          <cell r="D497" t="str">
            <v>Transferencia de capital a federaciones deportivas</v>
          </cell>
          <cell r="E497">
            <v>0</v>
          </cell>
        </row>
        <row r="498">
          <cell r="B498" t="str">
            <v>2.5.1.3</v>
          </cell>
          <cell r="C498" t="str">
            <v>2.5.1</v>
          </cell>
          <cell r="D498" t="str">
            <v>Transf. de cap. a emp. del sector privado interno</v>
          </cell>
          <cell r="E498">
            <v>0</v>
          </cell>
        </row>
        <row r="499">
          <cell r="B499" t="str">
            <v>2.5.1.3.01</v>
          </cell>
          <cell r="C499" t="str">
            <v>2.5.1.3</v>
          </cell>
          <cell r="D499" t="str">
            <v>Transf. de cap. a emp. del sector privado interno</v>
          </cell>
          <cell r="E499">
            <v>0</v>
          </cell>
        </row>
        <row r="500">
          <cell r="B500" t="str">
            <v>2.5.2</v>
          </cell>
          <cell r="C500" t="str">
            <v>2.5</v>
          </cell>
          <cell r="D500" t="str">
            <v>TRANSF. DE CAPITAL AL GOBIERNO GENERAL NACIONAL</v>
          </cell>
          <cell r="E500">
            <v>145971328.86000001</v>
          </cell>
        </row>
        <row r="501">
          <cell r="B501" t="str">
            <v>2.5.2.1</v>
          </cell>
          <cell r="C501" t="str">
            <v>2.5.2</v>
          </cell>
          <cell r="D501" t="str">
            <v>Aport de capital a instit. del gobierno central</v>
          </cell>
          <cell r="E501">
            <v>145971328.86000001</v>
          </cell>
        </row>
        <row r="502">
          <cell r="B502" t="str">
            <v>2.5.2.1.01</v>
          </cell>
          <cell r="C502" t="str">
            <v>2.5.2.1</v>
          </cell>
          <cell r="D502" t="str">
            <v>Aportaciones de capital al Poder Legislativo</v>
          </cell>
          <cell r="E502">
            <v>0</v>
          </cell>
        </row>
        <row r="503">
          <cell r="B503" t="str">
            <v>2.5.2.1.02</v>
          </cell>
          <cell r="C503" t="str">
            <v>2.5.2.1</v>
          </cell>
          <cell r="D503" t="str">
            <v>Aportaciones de capital al Poder Ejecutivo</v>
          </cell>
          <cell r="E503">
            <v>0</v>
          </cell>
        </row>
        <row r="504">
          <cell r="B504" t="str">
            <v>2.5.2.1.03</v>
          </cell>
          <cell r="C504" t="str">
            <v>2.5.2.1</v>
          </cell>
          <cell r="D504" t="str">
            <v>Aportaciones de capital al Poder Judicial</v>
          </cell>
          <cell r="E504">
            <v>0</v>
          </cell>
        </row>
        <row r="505">
          <cell r="B505" t="str">
            <v>2.5.2.1.04</v>
          </cell>
          <cell r="C505" t="str">
            <v>2.5.2.1</v>
          </cell>
          <cell r="D505" t="str">
            <v>Aportaciones de capital al Tribunal Constitucional</v>
          </cell>
          <cell r="E505">
            <v>0</v>
          </cell>
        </row>
        <row r="506">
          <cell r="B506" t="str">
            <v>2.5.2.1.05</v>
          </cell>
          <cell r="C506" t="str">
            <v>2.5.2.1</v>
          </cell>
          <cell r="D506" t="str">
            <v>Aportaciones de capital a la Junta Central Elector</v>
          </cell>
          <cell r="E506">
            <v>0</v>
          </cell>
        </row>
        <row r="507">
          <cell r="B507" t="str">
            <v>2.5.2.1.06</v>
          </cell>
          <cell r="C507" t="str">
            <v>2.5.2.1</v>
          </cell>
          <cell r="D507" t="str">
            <v>Aportaciones de capital a la Cámara de Cuentas</v>
          </cell>
          <cell r="E507">
            <v>0</v>
          </cell>
        </row>
        <row r="508">
          <cell r="B508" t="str">
            <v>2.5.2.1.07</v>
          </cell>
          <cell r="C508" t="str">
            <v>2.5.2.1</v>
          </cell>
          <cell r="D508" t="str">
            <v>Aportaciones de capital al Defensor del Pueblo</v>
          </cell>
          <cell r="E508">
            <v>0</v>
          </cell>
        </row>
        <row r="509">
          <cell r="B509" t="str">
            <v>2.5.2.1.08</v>
          </cell>
          <cell r="C509" t="str">
            <v>2.5.2.1</v>
          </cell>
          <cell r="D509" t="str">
            <v>Aport de capital al Tribunal Superior Electoral</v>
          </cell>
          <cell r="E509">
            <v>0</v>
          </cell>
        </row>
        <row r="510">
          <cell r="B510" t="str">
            <v>2.5.2.2</v>
          </cell>
          <cell r="C510" t="str">
            <v>2.5.2</v>
          </cell>
          <cell r="D510" t="str">
            <v>Transferencias de capital a las IDANF</v>
          </cell>
          <cell r="E510">
            <v>0</v>
          </cell>
        </row>
        <row r="511">
          <cell r="B511" t="str">
            <v>2.5.2.2.01</v>
          </cell>
          <cell r="C511" t="str">
            <v>2.5.2.2</v>
          </cell>
          <cell r="D511" t="str">
            <v>Transferencias de capital a IDANF para proyecto I</v>
          </cell>
          <cell r="E511">
            <v>0</v>
          </cell>
        </row>
        <row r="512">
          <cell r="B512" t="str">
            <v>2.5.2.2.02</v>
          </cell>
          <cell r="C512" t="str">
            <v>2.5.2.2</v>
          </cell>
          <cell r="D512" t="str">
            <v>Otras transf. de cap. a inst. descentralizadas mun</v>
          </cell>
          <cell r="E512">
            <v>0</v>
          </cell>
        </row>
        <row r="513">
          <cell r="B513" t="str">
            <v>2.5.2.3</v>
          </cell>
          <cell r="C513" t="str">
            <v>2.5.2</v>
          </cell>
          <cell r="D513" t="str">
            <v>Transf de cap a instituciones publicas de la S.S.</v>
          </cell>
          <cell r="E513">
            <v>0</v>
          </cell>
        </row>
        <row r="514">
          <cell r="B514" t="str">
            <v>2.5.2.3.01</v>
          </cell>
          <cell r="C514" t="str">
            <v>2.5.2.3</v>
          </cell>
          <cell r="D514" t="str">
            <v>Transf de cap a gob central municipales para P.I.</v>
          </cell>
          <cell r="E514">
            <v>0</v>
          </cell>
        </row>
        <row r="515">
          <cell r="B515" t="str">
            <v>2.5.2.3.02</v>
          </cell>
          <cell r="C515" t="str">
            <v>2.5.2.3</v>
          </cell>
          <cell r="D515" t="str">
            <v>Otras transf de capital inst publicas de la S.S.</v>
          </cell>
          <cell r="E515">
            <v>0</v>
          </cell>
        </row>
        <row r="516">
          <cell r="B516" t="str">
            <v>2.5.3</v>
          </cell>
          <cell r="C516" t="str">
            <v>2.5</v>
          </cell>
          <cell r="D516" t="str">
            <v>TRANSF DE CAPITAL A GOBIERNOS GENERALES LOCALES</v>
          </cell>
          <cell r="E516">
            <v>0</v>
          </cell>
        </row>
        <row r="517">
          <cell r="B517" t="str">
            <v>2.5.3.1</v>
          </cell>
          <cell r="C517" t="str">
            <v>2.5.3</v>
          </cell>
          <cell r="D517" t="str">
            <v>Transf. de capital a gobiernos centrales municipal</v>
          </cell>
          <cell r="E517">
            <v>0</v>
          </cell>
        </row>
        <row r="518">
          <cell r="B518" t="str">
            <v>2.5.3.1.01</v>
          </cell>
          <cell r="C518" t="str">
            <v>2.5.3.1</v>
          </cell>
          <cell r="D518" t="str">
            <v>Transf. de cap. a gob. centrales munic. para PI</v>
          </cell>
          <cell r="E518">
            <v>0</v>
          </cell>
        </row>
        <row r="519">
          <cell r="B519" t="str">
            <v>2.5.3.1.02</v>
          </cell>
          <cell r="C519" t="str">
            <v>2.5.3.1</v>
          </cell>
          <cell r="D519" t="str">
            <v>Otras transf. de cap. a gob. centrales municipales</v>
          </cell>
          <cell r="E519">
            <v>0</v>
          </cell>
        </row>
        <row r="520">
          <cell r="B520" t="str">
            <v>2.5.3.2</v>
          </cell>
          <cell r="C520" t="str">
            <v>2.5.3</v>
          </cell>
          <cell r="D520" t="str">
            <v>Transf. de cap. a inst. descentralizadas municipal</v>
          </cell>
          <cell r="E520">
            <v>0</v>
          </cell>
        </row>
        <row r="521">
          <cell r="B521" t="str">
            <v>2.5.3.2.01</v>
          </cell>
          <cell r="C521" t="str">
            <v>2.5.3.2</v>
          </cell>
          <cell r="D521" t="str">
            <v>Transf. de cap. a inst. descent. municipales p/PI</v>
          </cell>
          <cell r="E521">
            <v>0</v>
          </cell>
        </row>
        <row r="522">
          <cell r="B522" t="str">
            <v>2.5.3.2.02</v>
          </cell>
          <cell r="C522" t="str">
            <v>2.5.3.2</v>
          </cell>
          <cell r="D522" t="str">
            <v>Otras transf. de cap. a gob. centrales municipales</v>
          </cell>
          <cell r="E522">
            <v>0</v>
          </cell>
        </row>
        <row r="523">
          <cell r="B523" t="str">
            <v>2.5.4</v>
          </cell>
          <cell r="C523" t="str">
            <v>2.5</v>
          </cell>
          <cell r="D523" t="str">
            <v>TRANSF. DE CAP. A EMPRESAS PUBLICAS NO  FINANCIERA</v>
          </cell>
          <cell r="E523">
            <v>0</v>
          </cell>
        </row>
        <row r="524">
          <cell r="B524" t="str">
            <v>2.5.4.1</v>
          </cell>
          <cell r="C524" t="str">
            <v>2.5.4</v>
          </cell>
          <cell r="D524" t="str">
            <v>Transf. de cap. a emp. pub. no financ. nacionales</v>
          </cell>
          <cell r="E524">
            <v>0</v>
          </cell>
        </row>
        <row r="525">
          <cell r="B525" t="str">
            <v>2.5.4.1.01</v>
          </cell>
          <cell r="C525" t="str">
            <v>2.5.4.1</v>
          </cell>
          <cell r="D525" t="str">
            <v>Transf de cap. a emp. pub. no financ. nac. para PI</v>
          </cell>
          <cell r="E525">
            <v>0</v>
          </cell>
        </row>
        <row r="526">
          <cell r="B526" t="str">
            <v>2.5.4.1.02</v>
          </cell>
          <cell r="C526" t="str">
            <v>2.5.4.1</v>
          </cell>
          <cell r="D526" t="str">
            <v>Otras transf. de cap. a emp. pub. no fin. nacional</v>
          </cell>
          <cell r="E526">
            <v>0</v>
          </cell>
        </row>
        <row r="527">
          <cell r="B527" t="str">
            <v>2.5.4.1.03</v>
          </cell>
          <cell r="C527" t="str">
            <v>2.5.4.1</v>
          </cell>
          <cell r="D527" t="str">
            <v>Transf. cap. a emp. pub. no fin. nac. p/fideicomis</v>
          </cell>
          <cell r="E527">
            <v>0</v>
          </cell>
        </row>
        <row r="528">
          <cell r="B528" t="str">
            <v>2.5.4.2</v>
          </cell>
          <cell r="C528" t="str">
            <v>2.5.4</v>
          </cell>
          <cell r="D528" t="str">
            <v>Transf. cap. a emp. pub. no financieras municipale</v>
          </cell>
          <cell r="E528">
            <v>0</v>
          </cell>
        </row>
        <row r="529">
          <cell r="B529" t="str">
            <v>2.5.4.2.01</v>
          </cell>
          <cell r="C529" t="str">
            <v>2.5.4.2</v>
          </cell>
          <cell r="D529" t="str">
            <v>Transf. cap. a emp. pub. no financieras municipale</v>
          </cell>
          <cell r="E529">
            <v>0</v>
          </cell>
        </row>
        <row r="530">
          <cell r="B530" t="str">
            <v>2.5.4.2.02</v>
          </cell>
          <cell r="C530" t="str">
            <v>2.5.4.2</v>
          </cell>
          <cell r="D530" t="str">
            <v>Otras transf. cap. a emp. pub. no fin. municipales</v>
          </cell>
          <cell r="E530">
            <v>0</v>
          </cell>
        </row>
        <row r="531">
          <cell r="B531" t="str">
            <v>2.5.5</v>
          </cell>
          <cell r="C531" t="str">
            <v>2.5</v>
          </cell>
          <cell r="D531" t="str">
            <v>TRANSF. DE CAP. A INST. PUBLICAS FINANCIERAS</v>
          </cell>
          <cell r="E531">
            <v>0</v>
          </cell>
        </row>
        <row r="532">
          <cell r="B532" t="str">
            <v>2.5.5.1</v>
          </cell>
          <cell r="C532" t="str">
            <v>2.5.5</v>
          </cell>
          <cell r="D532" t="str">
            <v>Transf. capital a inst. pub. fin. no monetarias</v>
          </cell>
          <cell r="E532">
            <v>0</v>
          </cell>
        </row>
        <row r="533">
          <cell r="B533" t="str">
            <v>2.5.5.1.01</v>
          </cell>
          <cell r="C533" t="str">
            <v>2.5.5.1</v>
          </cell>
          <cell r="D533" t="str">
            <v>Transf. capital a inst. pub. fin. no monetarias</v>
          </cell>
          <cell r="E533">
            <v>0</v>
          </cell>
        </row>
        <row r="534">
          <cell r="B534" t="str">
            <v>2.5.5.1.02</v>
          </cell>
          <cell r="C534" t="str">
            <v>2.5.5.1</v>
          </cell>
          <cell r="D534" t="str">
            <v>Otras transf. cap. a inst. pub. fin. no monetarias</v>
          </cell>
          <cell r="E534">
            <v>0</v>
          </cell>
        </row>
        <row r="535">
          <cell r="B535" t="str">
            <v>2.5.5.2</v>
          </cell>
          <cell r="C535" t="str">
            <v>2.5.5</v>
          </cell>
          <cell r="D535" t="str">
            <v>Transf. de cap. a inst. pub. financieras monetaria</v>
          </cell>
          <cell r="E535">
            <v>0</v>
          </cell>
        </row>
        <row r="536">
          <cell r="B536" t="str">
            <v>2.5.5.2.01</v>
          </cell>
          <cell r="C536" t="str">
            <v>2.5.5.2</v>
          </cell>
          <cell r="D536" t="str">
            <v>Transf. de cap. a inst. pub. financieras monetaria</v>
          </cell>
          <cell r="E536">
            <v>0</v>
          </cell>
        </row>
        <row r="537">
          <cell r="B537" t="str">
            <v>2.5.5.2.02</v>
          </cell>
          <cell r="C537" t="str">
            <v>2.5.5.2</v>
          </cell>
          <cell r="D537" t="str">
            <v>Otras transf. cap. a inst. pub. financ monetarias</v>
          </cell>
          <cell r="E537">
            <v>0</v>
          </cell>
        </row>
        <row r="538">
          <cell r="B538" t="str">
            <v>2.5.6</v>
          </cell>
          <cell r="C538" t="str">
            <v>2.5</v>
          </cell>
          <cell r="D538" t="str">
            <v>TRANSFERENCIAS DE CAPITAL AL SECTOR EXTERNO</v>
          </cell>
          <cell r="E538">
            <v>0</v>
          </cell>
        </row>
        <row r="539">
          <cell r="B539" t="str">
            <v>2.5.6.1</v>
          </cell>
          <cell r="C539" t="str">
            <v>2.5.6</v>
          </cell>
          <cell r="D539" t="str">
            <v>Transferencias de capital a gobiernos extranjeros</v>
          </cell>
          <cell r="E539">
            <v>0</v>
          </cell>
        </row>
        <row r="540">
          <cell r="B540" t="str">
            <v>2.5.6.1.01</v>
          </cell>
          <cell r="C540" t="str">
            <v>2.5.6.1</v>
          </cell>
          <cell r="D540" t="str">
            <v>Transferencias de capital a Gobiernos Extranjeros</v>
          </cell>
          <cell r="E540">
            <v>0</v>
          </cell>
        </row>
        <row r="541">
          <cell r="B541" t="str">
            <v>2.5.6.2</v>
          </cell>
          <cell r="C541" t="str">
            <v>2.5.6</v>
          </cell>
          <cell r="D541" t="str">
            <v>Transf. de capital a organismos internacionales</v>
          </cell>
          <cell r="E541">
            <v>0</v>
          </cell>
        </row>
        <row r="542">
          <cell r="B542" t="str">
            <v>2.5.6.2.01</v>
          </cell>
          <cell r="C542" t="str">
            <v>2.5.6.2</v>
          </cell>
          <cell r="D542" t="str">
            <v>Transf. de capital a Organismos Internacionales</v>
          </cell>
          <cell r="E542">
            <v>0</v>
          </cell>
        </row>
        <row r="543">
          <cell r="B543" t="str">
            <v>2.5.6.3</v>
          </cell>
          <cell r="C543" t="str">
            <v>2.5.6</v>
          </cell>
          <cell r="D543" t="str">
            <v>Transf. de capital al sector privado externo</v>
          </cell>
          <cell r="E543">
            <v>0</v>
          </cell>
        </row>
        <row r="544">
          <cell r="B544" t="str">
            <v>2.5.6.3.01</v>
          </cell>
          <cell r="C544" t="str">
            <v>2.5.6.3</v>
          </cell>
          <cell r="D544" t="str">
            <v>Transf. de capital al Sector Privado Externo</v>
          </cell>
          <cell r="E544">
            <v>0</v>
          </cell>
        </row>
        <row r="545">
          <cell r="B545" t="str">
            <v>2.5.9</v>
          </cell>
          <cell r="C545" t="str">
            <v>2.5</v>
          </cell>
          <cell r="D545" t="str">
            <v>TRANSF DE CAPITAL A OTRAS INSTITUCIONES PUBLICAS</v>
          </cell>
          <cell r="E545">
            <v>0</v>
          </cell>
        </row>
        <row r="546">
          <cell r="B546" t="str">
            <v>2.5.9.1</v>
          </cell>
          <cell r="C546" t="str">
            <v>2.5.9</v>
          </cell>
          <cell r="D546" t="str">
            <v>Transf de capital a otras instituciones publicas</v>
          </cell>
          <cell r="E546">
            <v>0</v>
          </cell>
        </row>
        <row r="547">
          <cell r="B547" t="str">
            <v>2.5.9.1.01</v>
          </cell>
          <cell r="C547" t="str">
            <v>2.5.9.1</v>
          </cell>
          <cell r="D547" t="str">
            <v>Transf de capital a otras instituciones publicas</v>
          </cell>
          <cell r="E547">
            <v>0</v>
          </cell>
        </row>
        <row r="548">
          <cell r="B548" t="str">
            <v>2.5.9.2</v>
          </cell>
          <cell r="C548" t="str">
            <v>2.5.9</v>
          </cell>
          <cell r="D548" t="str">
            <v>Transf de cap para bienes de reposición de activos</v>
          </cell>
          <cell r="E548">
            <v>0</v>
          </cell>
        </row>
        <row r="549">
          <cell r="B549" t="str">
            <v>2.5.9.2.01</v>
          </cell>
          <cell r="C549" t="str">
            <v>2.5.9.2</v>
          </cell>
          <cell r="D549" t="str">
            <v>Transf de cap para bienes de reposición de activos</v>
          </cell>
          <cell r="E549">
            <v>0</v>
          </cell>
        </row>
        <row r="550">
          <cell r="B550" t="str">
            <v>2.5.9.3</v>
          </cell>
          <cell r="C550" t="str">
            <v>2.5.9</v>
          </cell>
          <cell r="D550" t="str">
            <v>Transf. de capital para inversión en proyectos</v>
          </cell>
          <cell r="E550">
            <v>0</v>
          </cell>
        </row>
        <row r="551">
          <cell r="B551" t="str">
            <v>2.5.9.3.01</v>
          </cell>
          <cell r="C551" t="str">
            <v>2.5.9.3</v>
          </cell>
          <cell r="D551" t="str">
            <v>Transf. de capital para inversión en proyectos</v>
          </cell>
          <cell r="E551">
            <v>0</v>
          </cell>
        </row>
        <row r="552">
          <cell r="B552" t="str">
            <v>2.6</v>
          </cell>
          <cell r="C552">
            <v>2</v>
          </cell>
          <cell r="D552" t="str">
            <v>BIENES MUEBLES, INMUEBLES E INTANGIBLES</v>
          </cell>
          <cell r="E552">
            <v>0</v>
          </cell>
        </row>
        <row r="553">
          <cell r="B553" t="str">
            <v>2.6.1</v>
          </cell>
          <cell r="C553" t="str">
            <v>2.6</v>
          </cell>
          <cell r="D553" t="str">
            <v>MOBILIARIO Y EQUIPO</v>
          </cell>
          <cell r="E553">
            <v>327357399.17999971</v>
          </cell>
        </row>
        <row r="554">
          <cell r="B554" t="str">
            <v>2.6.1.1</v>
          </cell>
          <cell r="C554" t="str">
            <v>2.6.1</v>
          </cell>
          <cell r="D554" t="str">
            <v>Muebles, equipos de oficina y estantería</v>
          </cell>
          <cell r="E554">
            <v>0</v>
          </cell>
        </row>
        <row r="555">
          <cell r="B555" t="str">
            <v>2.6.1.1.01</v>
          </cell>
          <cell r="C555" t="str">
            <v>2.6.1.1</v>
          </cell>
          <cell r="D555" t="str">
            <v>Muebles, equipos de oficina y estantería</v>
          </cell>
          <cell r="E555">
            <v>50834012.030000001</v>
          </cell>
        </row>
        <row r="556">
          <cell r="B556" t="str">
            <v>2.6.1.2</v>
          </cell>
          <cell r="C556" t="str">
            <v>2.6.1</v>
          </cell>
          <cell r="D556" t="str">
            <v>Muebles de alojamiento</v>
          </cell>
          <cell r="E556">
            <v>0</v>
          </cell>
        </row>
        <row r="557">
          <cell r="B557" t="str">
            <v>2.6.1.2.01</v>
          </cell>
          <cell r="C557" t="str">
            <v>2.6.1.2</v>
          </cell>
          <cell r="D557" t="str">
            <v>Muebles de alojamiento</v>
          </cell>
          <cell r="E557">
            <v>0</v>
          </cell>
        </row>
        <row r="558">
          <cell r="B558" t="str">
            <v>2.6.1.3</v>
          </cell>
          <cell r="C558" t="str">
            <v>2.6.1</v>
          </cell>
          <cell r="D558" t="str">
            <v>Eq. de tecnología de la información y comunicación</v>
          </cell>
          <cell r="E558">
            <v>0</v>
          </cell>
        </row>
        <row r="559">
          <cell r="B559" t="str">
            <v>2.6.1.3.01</v>
          </cell>
          <cell r="C559" t="str">
            <v>2.6.1.3</v>
          </cell>
          <cell r="D559" t="str">
            <v>Eq. de tecnología de la información y comunicación</v>
          </cell>
          <cell r="E559">
            <v>276523387.14999968</v>
          </cell>
        </row>
        <row r="560">
          <cell r="B560" t="str">
            <v>2.6.1.4</v>
          </cell>
          <cell r="C560" t="str">
            <v>2.6.1</v>
          </cell>
          <cell r="D560" t="str">
            <v>Electrodomésticos</v>
          </cell>
          <cell r="E560">
            <v>0</v>
          </cell>
        </row>
        <row r="561">
          <cell r="B561" t="str">
            <v>2.6.1.4.01</v>
          </cell>
          <cell r="C561" t="str">
            <v>2.6.1.4</v>
          </cell>
          <cell r="D561" t="str">
            <v>Electrodomésticos</v>
          </cell>
          <cell r="E561">
            <v>0</v>
          </cell>
        </row>
        <row r="562">
          <cell r="B562" t="str">
            <v>2.6.1.9</v>
          </cell>
          <cell r="C562" t="str">
            <v>2.6.1</v>
          </cell>
          <cell r="D562" t="str">
            <v>Otros mob. y eq. no identificados precedentemente</v>
          </cell>
          <cell r="E562">
            <v>0</v>
          </cell>
        </row>
        <row r="563">
          <cell r="B563" t="str">
            <v>2.6.1.9.01</v>
          </cell>
          <cell r="C563" t="str">
            <v>2.6.1.9</v>
          </cell>
          <cell r="D563" t="str">
            <v>Otros mob. y eq. no identificados precedentemente</v>
          </cell>
          <cell r="E563">
            <v>0</v>
          </cell>
        </row>
        <row r="564">
          <cell r="B564" t="str">
            <v>2.6.2</v>
          </cell>
          <cell r="C564" t="str">
            <v>2.6</v>
          </cell>
          <cell r="D564" t="str">
            <v>MOB. Y EQ. DE AUDIO, AUDIOVISUAL, RECREATIVO Y EDU</v>
          </cell>
          <cell r="E564">
            <v>0</v>
          </cell>
        </row>
        <row r="565">
          <cell r="B565" t="str">
            <v>2.6.2.1</v>
          </cell>
          <cell r="C565" t="str">
            <v>2.6.2</v>
          </cell>
          <cell r="D565" t="str">
            <v>Equipos y aparatos audiovisuales</v>
          </cell>
          <cell r="E565">
            <v>0</v>
          </cell>
        </row>
        <row r="566">
          <cell r="B566" t="str">
            <v>2.6.2.1.01</v>
          </cell>
          <cell r="C566" t="str">
            <v>2.6.2.1</v>
          </cell>
          <cell r="D566" t="str">
            <v>Equipos y Aparatos Audiovisuales</v>
          </cell>
          <cell r="E566">
            <v>0</v>
          </cell>
        </row>
        <row r="567">
          <cell r="B567" t="str">
            <v>2.6.2.2</v>
          </cell>
          <cell r="C567" t="str">
            <v>2.6.2</v>
          </cell>
          <cell r="D567" t="str">
            <v>Aparatos deportivos</v>
          </cell>
          <cell r="E567">
            <v>0</v>
          </cell>
        </row>
        <row r="568">
          <cell r="B568" t="str">
            <v>2.6.2.2.01</v>
          </cell>
          <cell r="C568" t="str">
            <v>2.6.2.2</v>
          </cell>
          <cell r="D568" t="str">
            <v>Aparatos deportivos</v>
          </cell>
          <cell r="E568">
            <v>0</v>
          </cell>
        </row>
        <row r="569">
          <cell r="B569" t="str">
            <v>2.6.2.3</v>
          </cell>
          <cell r="C569" t="str">
            <v>2.6.2</v>
          </cell>
          <cell r="D569" t="str">
            <v>Cámaras fotográficas y de video</v>
          </cell>
          <cell r="E569">
            <v>0</v>
          </cell>
        </row>
        <row r="570">
          <cell r="B570" t="str">
            <v>2.6.2.3.01</v>
          </cell>
          <cell r="C570" t="str">
            <v>2.6.2.3</v>
          </cell>
          <cell r="D570" t="str">
            <v>Cámaras fotográficas y de video</v>
          </cell>
          <cell r="E570">
            <v>0</v>
          </cell>
        </row>
        <row r="571">
          <cell r="B571" t="str">
            <v>2.6.2.4</v>
          </cell>
          <cell r="C571" t="str">
            <v>2.6.2</v>
          </cell>
          <cell r="D571" t="str">
            <v>Mobiliario y equipo educacional y recreativo</v>
          </cell>
          <cell r="E571">
            <v>0</v>
          </cell>
        </row>
        <row r="572">
          <cell r="B572" t="str">
            <v>2.6.2.4.01</v>
          </cell>
          <cell r="C572" t="str">
            <v>2.6.2.4</v>
          </cell>
          <cell r="D572" t="str">
            <v>Mobiliario y equipo educacional y recreativo</v>
          </cell>
          <cell r="E572">
            <v>0</v>
          </cell>
        </row>
        <row r="573">
          <cell r="B573" t="str">
            <v>2.6.3</v>
          </cell>
          <cell r="C573" t="str">
            <v>2.6</v>
          </cell>
          <cell r="D573" t="str">
            <v>EQUIPO E INSTRUMENTAL, CIENTÍFICO Y LABORATORIO</v>
          </cell>
          <cell r="E573">
            <v>0</v>
          </cell>
        </row>
        <row r="574">
          <cell r="B574" t="str">
            <v>2.6.3.1</v>
          </cell>
          <cell r="C574" t="str">
            <v>2.6.3</v>
          </cell>
          <cell r="D574" t="str">
            <v>Equipo médico y de laboratorio</v>
          </cell>
          <cell r="E574">
            <v>0</v>
          </cell>
        </row>
        <row r="575">
          <cell r="B575" t="str">
            <v>2.6.3.1.01</v>
          </cell>
          <cell r="C575" t="str">
            <v>2.6.3.1</v>
          </cell>
          <cell r="D575" t="str">
            <v>Equipo médico y de laboratorio</v>
          </cell>
          <cell r="E575">
            <v>0</v>
          </cell>
        </row>
        <row r="576">
          <cell r="B576" t="str">
            <v>2.6.3.2</v>
          </cell>
          <cell r="C576" t="str">
            <v>2.6.3</v>
          </cell>
          <cell r="D576" t="str">
            <v>Instrumental médico y de laboratorio</v>
          </cell>
          <cell r="E576">
            <v>0</v>
          </cell>
        </row>
        <row r="577">
          <cell r="B577" t="str">
            <v>2.6.3.2.01</v>
          </cell>
          <cell r="C577" t="str">
            <v>2.6.3.2</v>
          </cell>
          <cell r="D577" t="str">
            <v>Instrumental médico y de laboratorio</v>
          </cell>
          <cell r="E577">
            <v>0</v>
          </cell>
        </row>
        <row r="578">
          <cell r="B578" t="str">
            <v>2.6.3.3</v>
          </cell>
          <cell r="C578" t="str">
            <v>2.6.3</v>
          </cell>
          <cell r="D578" t="str">
            <v>Equipo veterinario</v>
          </cell>
          <cell r="E578">
            <v>0</v>
          </cell>
        </row>
        <row r="579">
          <cell r="B579" t="str">
            <v>2.6.3.3.01</v>
          </cell>
          <cell r="C579" t="str">
            <v>2.6.3.3</v>
          </cell>
          <cell r="D579" t="str">
            <v>Equipo veterinario</v>
          </cell>
          <cell r="E579">
            <v>0</v>
          </cell>
        </row>
        <row r="580">
          <cell r="B580" t="str">
            <v>2.6.3.4</v>
          </cell>
          <cell r="C580" t="str">
            <v>2.6.3</v>
          </cell>
          <cell r="D580" t="str">
            <v>EQUIPO E INSTRUMENTOS DE MEDICIÓN CIENTÍFICA</v>
          </cell>
          <cell r="E580">
            <v>0</v>
          </cell>
        </row>
        <row r="581">
          <cell r="B581" t="str">
            <v>2.6.3.4.01</v>
          </cell>
          <cell r="C581" t="str">
            <v>2.6.3.4</v>
          </cell>
          <cell r="D581" t="str">
            <v>Equipos e instrumentos de medición científica</v>
          </cell>
          <cell r="E581">
            <v>0</v>
          </cell>
        </row>
        <row r="582">
          <cell r="B582" t="str">
            <v>2.6.4</v>
          </cell>
          <cell r="C582" t="str">
            <v>2.6</v>
          </cell>
          <cell r="D582" t="str">
            <v>VEH. Y EQUIPO DE TRANSPORTE, TRACCIÓN Y ELEVACIÓN</v>
          </cell>
          <cell r="E582">
            <v>60214597</v>
          </cell>
        </row>
        <row r="583">
          <cell r="B583" t="str">
            <v>2.6.4.1</v>
          </cell>
          <cell r="C583" t="str">
            <v>2.6.4</v>
          </cell>
          <cell r="D583" t="str">
            <v>Automóviles y camiones</v>
          </cell>
          <cell r="E583">
            <v>0</v>
          </cell>
        </row>
        <row r="584">
          <cell r="B584" t="str">
            <v>2.6.4.1.01</v>
          </cell>
          <cell r="C584" t="str">
            <v>2.6.4.1</v>
          </cell>
          <cell r="D584" t="str">
            <v>Automóviles y camiones</v>
          </cell>
          <cell r="E584">
            <v>60214597</v>
          </cell>
        </row>
        <row r="585">
          <cell r="B585" t="str">
            <v>2.6.4.2</v>
          </cell>
          <cell r="C585" t="str">
            <v>2.6.4</v>
          </cell>
          <cell r="D585" t="str">
            <v>Carrocerías y remolques</v>
          </cell>
          <cell r="E585">
            <v>0</v>
          </cell>
        </row>
        <row r="586">
          <cell r="B586" t="str">
            <v>2.6.4.2.01</v>
          </cell>
          <cell r="C586" t="str">
            <v>2.6.4.2</v>
          </cell>
          <cell r="D586" t="str">
            <v>Carrocerías y remolques</v>
          </cell>
          <cell r="E586">
            <v>0</v>
          </cell>
        </row>
        <row r="587">
          <cell r="B587" t="str">
            <v>2.6.4.3</v>
          </cell>
          <cell r="C587" t="str">
            <v>2.6.4</v>
          </cell>
          <cell r="D587" t="str">
            <v>Equipo aeronáutico</v>
          </cell>
          <cell r="E587">
            <v>0</v>
          </cell>
        </row>
        <row r="588">
          <cell r="B588" t="str">
            <v>2.6.4.3.01</v>
          </cell>
          <cell r="C588" t="str">
            <v>2.6.4.3</v>
          </cell>
          <cell r="D588" t="str">
            <v>Equipo aeronáutico</v>
          </cell>
          <cell r="E588">
            <v>0</v>
          </cell>
        </row>
        <row r="589">
          <cell r="B589" t="str">
            <v>2.6.4.4</v>
          </cell>
          <cell r="C589" t="str">
            <v>2.6.4</v>
          </cell>
          <cell r="D589" t="str">
            <v>Equipo ferroviario</v>
          </cell>
          <cell r="E589">
            <v>0</v>
          </cell>
        </row>
        <row r="590">
          <cell r="B590" t="str">
            <v>2.6.4.4.01</v>
          </cell>
          <cell r="C590" t="str">
            <v>2.6.4.4</v>
          </cell>
          <cell r="D590" t="str">
            <v>Equipo ferroviario</v>
          </cell>
          <cell r="E590">
            <v>0</v>
          </cell>
        </row>
        <row r="591">
          <cell r="B591" t="str">
            <v>2.6.4.5</v>
          </cell>
          <cell r="C591" t="str">
            <v>2.6.4</v>
          </cell>
          <cell r="D591" t="str">
            <v>Embarcaciones</v>
          </cell>
          <cell r="E591">
            <v>0</v>
          </cell>
        </row>
        <row r="592">
          <cell r="B592" t="str">
            <v>2.6.4.5.01</v>
          </cell>
          <cell r="C592" t="str">
            <v>2.6.4.5</v>
          </cell>
          <cell r="D592" t="str">
            <v>Embarcaciones</v>
          </cell>
          <cell r="E592">
            <v>0</v>
          </cell>
        </row>
        <row r="593">
          <cell r="B593" t="str">
            <v>2.6.4.6</v>
          </cell>
          <cell r="C593" t="str">
            <v>2.6.4</v>
          </cell>
          <cell r="D593" t="str">
            <v>Equipo de tracción</v>
          </cell>
          <cell r="E593">
            <v>0</v>
          </cell>
        </row>
        <row r="594">
          <cell r="B594" t="str">
            <v>2.6.4.6.01</v>
          </cell>
          <cell r="C594" t="str">
            <v>2.6.4.6</v>
          </cell>
          <cell r="D594" t="str">
            <v>Equipo de tracción</v>
          </cell>
          <cell r="E594">
            <v>0</v>
          </cell>
        </row>
        <row r="595">
          <cell r="B595" t="str">
            <v>2.6.4.7</v>
          </cell>
          <cell r="C595" t="str">
            <v>2.6.4</v>
          </cell>
          <cell r="D595" t="str">
            <v>Equipo de elevación</v>
          </cell>
          <cell r="E595">
            <v>0</v>
          </cell>
        </row>
        <row r="596">
          <cell r="B596" t="str">
            <v>2.6.4.7.01</v>
          </cell>
          <cell r="C596" t="str">
            <v>2.6.4.7</v>
          </cell>
          <cell r="D596" t="str">
            <v>Equipo de elevación</v>
          </cell>
          <cell r="E596">
            <v>0</v>
          </cell>
        </row>
        <row r="597">
          <cell r="B597" t="str">
            <v>2.6.4.8</v>
          </cell>
          <cell r="C597" t="str">
            <v>2.6.4</v>
          </cell>
          <cell r="D597" t="str">
            <v>Otros equipos de transporte</v>
          </cell>
          <cell r="E597">
            <v>0</v>
          </cell>
        </row>
        <row r="598">
          <cell r="B598" t="str">
            <v>2.6.4.8.01</v>
          </cell>
          <cell r="C598" t="str">
            <v>2.6.4.8</v>
          </cell>
          <cell r="D598" t="str">
            <v>Otros equipos de transporte</v>
          </cell>
          <cell r="E598">
            <v>0</v>
          </cell>
        </row>
        <row r="599">
          <cell r="B599" t="str">
            <v>2.6.5</v>
          </cell>
          <cell r="C599" t="str">
            <v>2.6</v>
          </cell>
          <cell r="D599" t="str">
            <v>MAQUINARIA, OTROS EQUIPOS Y HERRAMIENTAS</v>
          </cell>
          <cell r="E599">
            <v>16646186.48</v>
          </cell>
        </row>
        <row r="600">
          <cell r="B600" t="str">
            <v>2.6.5.1</v>
          </cell>
          <cell r="C600" t="str">
            <v>2.6.5</v>
          </cell>
          <cell r="D600" t="str">
            <v>Maquinaria y equipo agropecuario</v>
          </cell>
          <cell r="E600">
            <v>0</v>
          </cell>
        </row>
        <row r="601">
          <cell r="B601" t="str">
            <v>2.6.5.1.01</v>
          </cell>
          <cell r="C601" t="str">
            <v>2.6.5.1</v>
          </cell>
          <cell r="D601" t="str">
            <v>Maquinaria y equipo agropecuario</v>
          </cell>
          <cell r="E601">
            <v>0</v>
          </cell>
        </row>
        <row r="602">
          <cell r="B602" t="str">
            <v>2.6.5.2</v>
          </cell>
          <cell r="C602" t="str">
            <v>2.6.5</v>
          </cell>
          <cell r="D602" t="str">
            <v>Maquinaria y equipo industrial</v>
          </cell>
          <cell r="E602">
            <v>0</v>
          </cell>
        </row>
        <row r="603">
          <cell r="B603" t="str">
            <v>2.6.5.2.01</v>
          </cell>
          <cell r="C603" t="str">
            <v>2.6.5.2</v>
          </cell>
          <cell r="D603" t="str">
            <v>Maquinaria y equipo industrial</v>
          </cell>
          <cell r="E603">
            <v>0</v>
          </cell>
        </row>
        <row r="604">
          <cell r="B604" t="str">
            <v>2.6.5.2.02</v>
          </cell>
          <cell r="C604" t="str">
            <v>2.6.5.2</v>
          </cell>
          <cell r="D604" t="str">
            <v>Maq. y eq. para tratamiento y suministro de agua</v>
          </cell>
          <cell r="E604">
            <v>0</v>
          </cell>
        </row>
        <row r="605">
          <cell r="B605" t="str">
            <v>2.6.5.3</v>
          </cell>
          <cell r="C605" t="str">
            <v>2.6.5</v>
          </cell>
          <cell r="D605" t="str">
            <v>Maquinaria y equipo de construcción</v>
          </cell>
          <cell r="E605">
            <v>0</v>
          </cell>
        </row>
        <row r="606">
          <cell r="B606" t="str">
            <v>2.6.5.3.01</v>
          </cell>
          <cell r="C606" t="str">
            <v>2.6.5.3</v>
          </cell>
          <cell r="D606" t="str">
            <v>Maquinaria y equipo de construcción</v>
          </cell>
          <cell r="E606">
            <v>0</v>
          </cell>
        </row>
        <row r="607">
          <cell r="B607" t="str">
            <v>2.6.5.4</v>
          </cell>
          <cell r="C607" t="str">
            <v>2.6.5</v>
          </cell>
          <cell r="D607" t="str">
            <v>Sistemas y equipos de climatización</v>
          </cell>
          <cell r="E607">
            <v>0</v>
          </cell>
        </row>
        <row r="608">
          <cell r="B608" t="str">
            <v>2.6.5.4.01</v>
          </cell>
          <cell r="C608" t="str">
            <v>2.6.5.4</v>
          </cell>
          <cell r="D608" t="str">
            <v>Sistemas de climatización</v>
          </cell>
          <cell r="E608">
            <v>0</v>
          </cell>
        </row>
        <row r="609">
          <cell r="B609" t="str">
            <v>2.6.5.4.02</v>
          </cell>
          <cell r="C609" t="str">
            <v>2.6.5.4</v>
          </cell>
          <cell r="D609" t="str">
            <v>Equipos de climatización</v>
          </cell>
          <cell r="E609">
            <v>0</v>
          </cell>
        </row>
        <row r="610">
          <cell r="B610" t="str">
            <v>2.6.5.5</v>
          </cell>
          <cell r="C610" t="str">
            <v>2.6.5</v>
          </cell>
          <cell r="D610" t="str">
            <v>Eq. comunicación, telecomunicaciones y señalizació</v>
          </cell>
          <cell r="E610">
            <v>0</v>
          </cell>
        </row>
        <row r="611">
          <cell r="B611" t="str">
            <v>2.6.5.5.01</v>
          </cell>
          <cell r="C611" t="str">
            <v>2.6.5.5</v>
          </cell>
          <cell r="D611" t="str">
            <v>Eq. comunicación, telecomunicaciones y señalizació</v>
          </cell>
          <cell r="E611">
            <v>0</v>
          </cell>
        </row>
        <row r="612">
          <cell r="B612" t="str">
            <v>2.6.5.6</v>
          </cell>
          <cell r="C612" t="str">
            <v>2.6.5</v>
          </cell>
          <cell r="D612" t="str">
            <v>Equipo de generación eléctrica y a fines</v>
          </cell>
          <cell r="E612">
            <v>0</v>
          </cell>
        </row>
        <row r="613">
          <cell r="B613" t="str">
            <v>2.6.5.6.01</v>
          </cell>
          <cell r="C613" t="str">
            <v>2.6.5.6</v>
          </cell>
          <cell r="D613" t="str">
            <v>Equipo de generación eléctrica y a fines</v>
          </cell>
          <cell r="E613">
            <v>13167810</v>
          </cell>
        </row>
        <row r="614">
          <cell r="B614" t="str">
            <v>2.6.5.7</v>
          </cell>
          <cell r="C614" t="str">
            <v>2.6.5</v>
          </cell>
          <cell r="D614" t="str">
            <v>Máquinas-herramientas</v>
          </cell>
          <cell r="E614">
            <v>0</v>
          </cell>
        </row>
        <row r="615">
          <cell r="B615" t="str">
            <v>2.6.5.7.01</v>
          </cell>
          <cell r="C615" t="str">
            <v>2.6.5.7</v>
          </cell>
          <cell r="D615" t="str">
            <v>Máquinas-herramientas</v>
          </cell>
          <cell r="E615">
            <v>3421376.48</v>
          </cell>
        </row>
        <row r="616">
          <cell r="B616" t="str">
            <v>2.6.5.8</v>
          </cell>
          <cell r="C616" t="str">
            <v>2.6.5</v>
          </cell>
          <cell r="D616" t="str">
            <v>Otros equipos</v>
          </cell>
          <cell r="E616">
            <v>0</v>
          </cell>
        </row>
        <row r="617">
          <cell r="B617" t="str">
            <v>2.6.5.8.01</v>
          </cell>
          <cell r="C617" t="str">
            <v>2.6.5.8</v>
          </cell>
          <cell r="D617" t="str">
            <v>Otros equipos</v>
          </cell>
          <cell r="E617">
            <v>57000</v>
          </cell>
        </row>
        <row r="618">
          <cell r="B618" t="str">
            <v>2.6.6</v>
          </cell>
          <cell r="C618" t="str">
            <v>2.6</v>
          </cell>
          <cell r="D618" t="str">
            <v>EQUIPOS DE DEFENSA Y SEGURIDAD</v>
          </cell>
          <cell r="E618">
            <v>0</v>
          </cell>
        </row>
        <row r="619">
          <cell r="B619" t="str">
            <v>2.6.6.1</v>
          </cell>
          <cell r="C619" t="str">
            <v>2.6.6</v>
          </cell>
          <cell r="D619" t="str">
            <v>Equipos de defensa</v>
          </cell>
          <cell r="E619">
            <v>0</v>
          </cell>
        </row>
        <row r="620">
          <cell r="B620" t="str">
            <v>2.6.6.1.01</v>
          </cell>
          <cell r="C620" t="str">
            <v>2.6.6.1</v>
          </cell>
          <cell r="D620" t="str">
            <v>Equipos de defensa</v>
          </cell>
          <cell r="E620">
            <v>0</v>
          </cell>
        </row>
        <row r="621">
          <cell r="B621" t="str">
            <v>2.6.6.2</v>
          </cell>
          <cell r="C621" t="str">
            <v>2.6.6</v>
          </cell>
          <cell r="D621" t="str">
            <v>Equipos de seguridad</v>
          </cell>
          <cell r="E621">
            <v>0</v>
          </cell>
        </row>
        <row r="622">
          <cell r="B622" t="str">
            <v>2.6.6.2.01</v>
          </cell>
          <cell r="C622" t="str">
            <v>2.6.6.2</v>
          </cell>
          <cell r="D622" t="str">
            <v>Equipos de seguridad</v>
          </cell>
          <cell r="E622">
            <v>0</v>
          </cell>
        </row>
        <row r="623">
          <cell r="B623" t="str">
            <v>2.6.7</v>
          </cell>
          <cell r="C623" t="str">
            <v>2.6</v>
          </cell>
          <cell r="D623" t="str">
            <v>ACTIVOS BIOLÓGICOS</v>
          </cell>
          <cell r="E623">
            <v>0</v>
          </cell>
        </row>
        <row r="624">
          <cell r="B624" t="str">
            <v>2.6.7.1</v>
          </cell>
          <cell r="C624" t="str">
            <v>2.6.7</v>
          </cell>
          <cell r="D624" t="str">
            <v>Bovinos</v>
          </cell>
          <cell r="E624">
            <v>0</v>
          </cell>
        </row>
        <row r="625">
          <cell r="B625" t="str">
            <v>2.6.7.1.01</v>
          </cell>
          <cell r="C625" t="str">
            <v>2.6.7.1</v>
          </cell>
          <cell r="D625" t="str">
            <v>Bovinos</v>
          </cell>
          <cell r="E625">
            <v>0</v>
          </cell>
        </row>
        <row r="626">
          <cell r="B626" t="str">
            <v>2.6.7.2</v>
          </cell>
          <cell r="C626" t="str">
            <v>2.6.7</v>
          </cell>
          <cell r="D626" t="str">
            <v>Porcinos</v>
          </cell>
          <cell r="E626">
            <v>0</v>
          </cell>
        </row>
        <row r="627">
          <cell r="B627" t="str">
            <v>2.6.7.2.01</v>
          </cell>
          <cell r="C627" t="str">
            <v>2.6.7.2</v>
          </cell>
          <cell r="D627" t="str">
            <v>Porcinos</v>
          </cell>
          <cell r="E627">
            <v>0</v>
          </cell>
        </row>
        <row r="628">
          <cell r="B628" t="str">
            <v>2.6.7.3</v>
          </cell>
          <cell r="C628" t="str">
            <v>2.6.7</v>
          </cell>
          <cell r="D628" t="str">
            <v>Aves</v>
          </cell>
          <cell r="E628">
            <v>0</v>
          </cell>
        </row>
        <row r="629">
          <cell r="B629" t="str">
            <v>2.6.7.3.01</v>
          </cell>
          <cell r="C629" t="str">
            <v>2.6.7.3</v>
          </cell>
          <cell r="D629" t="str">
            <v>Aves</v>
          </cell>
          <cell r="E629">
            <v>0</v>
          </cell>
        </row>
        <row r="630">
          <cell r="B630" t="str">
            <v>2.6.7.4</v>
          </cell>
          <cell r="C630" t="str">
            <v>2.6.7</v>
          </cell>
          <cell r="D630" t="str">
            <v>Ovinos y caprinos</v>
          </cell>
          <cell r="E630">
            <v>0</v>
          </cell>
        </row>
        <row r="631">
          <cell r="B631" t="str">
            <v>2.6.7.4.01</v>
          </cell>
          <cell r="C631" t="str">
            <v>2.6.7.4</v>
          </cell>
          <cell r="D631" t="str">
            <v>Ovinos y caprinos</v>
          </cell>
          <cell r="E631">
            <v>0</v>
          </cell>
        </row>
        <row r="632">
          <cell r="B632" t="str">
            <v>2.6.7.5</v>
          </cell>
          <cell r="C632" t="str">
            <v>2.6.7</v>
          </cell>
          <cell r="D632" t="str">
            <v>Peces y acuicultura</v>
          </cell>
          <cell r="E632">
            <v>0</v>
          </cell>
        </row>
        <row r="633">
          <cell r="B633" t="str">
            <v>2.6.7.5.01</v>
          </cell>
          <cell r="C633" t="str">
            <v>2.6.7.5</v>
          </cell>
          <cell r="D633" t="str">
            <v>Peces y acuicultura</v>
          </cell>
          <cell r="E633">
            <v>0</v>
          </cell>
        </row>
        <row r="634">
          <cell r="B634" t="str">
            <v>2.6.7.6</v>
          </cell>
          <cell r="C634" t="str">
            <v>2.6.7</v>
          </cell>
          <cell r="D634" t="str">
            <v>Equinos</v>
          </cell>
          <cell r="E634">
            <v>0</v>
          </cell>
        </row>
        <row r="635">
          <cell r="B635" t="str">
            <v>2.6.7.6.01</v>
          </cell>
          <cell r="C635" t="str">
            <v>2.6.7.6</v>
          </cell>
          <cell r="D635" t="str">
            <v>Equinos</v>
          </cell>
          <cell r="E635">
            <v>0</v>
          </cell>
        </row>
        <row r="636">
          <cell r="B636" t="str">
            <v>2.6.7.7</v>
          </cell>
          <cell r="C636" t="str">
            <v>2.6.7</v>
          </cell>
          <cell r="D636" t="str">
            <v>Especies menores y de zoológico</v>
          </cell>
          <cell r="E636">
            <v>0</v>
          </cell>
        </row>
        <row r="637">
          <cell r="B637" t="str">
            <v>2.6.7.7.01</v>
          </cell>
          <cell r="C637" t="str">
            <v>2.6.7.7</v>
          </cell>
          <cell r="D637" t="str">
            <v>Especies menores y de zoológico</v>
          </cell>
          <cell r="E637">
            <v>0</v>
          </cell>
        </row>
        <row r="638">
          <cell r="B638" t="str">
            <v>2.6.7.8</v>
          </cell>
          <cell r="C638" t="str">
            <v>2.6.7</v>
          </cell>
          <cell r="D638" t="str">
            <v>Otros activos que generan producción recurrente</v>
          </cell>
          <cell r="E638">
            <v>0</v>
          </cell>
        </row>
        <row r="639">
          <cell r="B639" t="str">
            <v>2.6.7.8.01</v>
          </cell>
          <cell r="C639" t="str">
            <v>2.6.7.8</v>
          </cell>
          <cell r="D639" t="str">
            <v>Otros activos que generan producción recurrente</v>
          </cell>
          <cell r="E639">
            <v>0</v>
          </cell>
        </row>
        <row r="640">
          <cell r="B640" t="str">
            <v>2.6.7.9</v>
          </cell>
          <cell r="C640" t="str">
            <v>2.6.7</v>
          </cell>
          <cell r="D640" t="str">
            <v>Semillas, cult. plantas y arboles que generan P.R.</v>
          </cell>
          <cell r="E640">
            <v>0</v>
          </cell>
        </row>
        <row r="641">
          <cell r="B641" t="str">
            <v>2.6.7.9.01</v>
          </cell>
          <cell r="C641" t="str">
            <v>2.6.7.9</v>
          </cell>
          <cell r="D641" t="str">
            <v>Semillas, cult. plantas y arboles que generan P.R.</v>
          </cell>
          <cell r="E641">
            <v>0</v>
          </cell>
        </row>
        <row r="642">
          <cell r="B642" t="str">
            <v>2.6.8</v>
          </cell>
          <cell r="C642" t="str">
            <v>2.6</v>
          </cell>
          <cell r="D642" t="str">
            <v>BIENES INTANGIBLES</v>
          </cell>
          <cell r="E642">
            <v>1176520880.0799999</v>
          </cell>
        </row>
        <row r="643">
          <cell r="B643" t="str">
            <v>2.6.8.1</v>
          </cell>
          <cell r="C643" t="str">
            <v>2.6.8</v>
          </cell>
          <cell r="D643" t="str">
            <v>Investigación y desarrollo</v>
          </cell>
          <cell r="E643">
            <v>0</v>
          </cell>
        </row>
        <row r="644">
          <cell r="B644" t="str">
            <v>2.6.8.1.01</v>
          </cell>
          <cell r="C644" t="str">
            <v>2.6.8.1</v>
          </cell>
          <cell r="D644" t="str">
            <v>Investigación y desarrollo</v>
          </cell>
          <cell r="E644">
            <v>0</v>
          </cell>
        </row>
        <row r="645">
          <cell r="B645" t="str">
            <v>2.6.8.2</v>
          </cell>
          <cell r="C645" t="str">
            <v>2.6.8</v>
          </cell>
          <cell r="D645" t="str">
            <v>Exploración y evaluación minera</v>
          </cell>
          <cell r="E645">
            <v>0</v>
          </cell>
        </row>
        <row r="646">
          <cell r="B646" t="str">
            <v>2.6.8.2.01</v>
          </cell>
          <cell r="C646" t="str">
            <v>2.6.8.2</v>
          </cell>
          <cell r="D646" t="str">
            <v>Exploración y evaluación minera</v>
          </cell>
          <cell r="E646">
            <v>0</v>
          </cell>
        </row>
        <row r="647">
          <cell r="B647" t="str">
            <v>2.6.8.3</v>
          </cell>
          <cell r="C647" t="str">
            <v>2.6.8</v>
          </cell>
          <cell r="D647" t="str">
            <v>Programas de informática y base de datos</v>
          </cell>
          <cell r="E647">
            <v>0</v>
          </cell>
        </row>
        <row r="648">
          <cell r="B648" t="str">
            <v>2.6.8.3.01</v>
          </cell>
          <cell r="C648" t="str">
            <v>2.6.8.3</v>
          </cell>
          <cell r="D648" t="str">
            <v>Programas de informática</v>
          </cell>
          <cell r="E648">
            <v>50026500</v>
          </cell>
        </row>
        <row r="649">
          <cell r="B649" t="str">
            <v>2.6.8.3.02</v>
          </cell>
          <cell r="C649" t="str">
            <v>2.6.8.3</v>
          </cell>
          <cell r="D649" t="str">
            <v>Base de datos</v>
          </cell>
          <cell r="E649">
            <v>0</v>
          </cell>
        </row>
        <row r="650">
          <cell r="B650" t="str">
            <v>2.6.8.4</v>
          </cell>
          <cell r="C650" t="str">
            <v>2.6.8</v>
          </cell>
          <cell r="D650" t="str">
            <v>Orig. para esparcimiento, literarios o artisticos</v>
          </cell>
          <cell r="E650">
            <v>0</v>
          </cell>
        </row>
        <row r="651">
          <cell r="B651" t="str">
            <v>2.6.8.4.01</v>
          </cell>
          <cell r="C651" t="str">
            <v>2.6.8.4</v>
          </cell>
          <cell r="D651" t="str">
            <v>Orig. para esparcimiento, literarios o artisticos</v>
          </cell>
          <cell r="E651">
            <v>0</v>
          </cell>
        </row>
        <row r="652">
          <cell r="B652" t="str">
            <v>2.6.8.5</v>
          </cell>
          <cell r="C652" t="str">
            <v>2.6.8</v>
          </cell>
          <cell r="D652" t="str">
            <v>Estudios de preinversión</v>
          </cell>
          <cell r="E652">
            <v>0</v>
          </cell>
        </row>
        <row r="653">
          <cell r="B653" t="str">
            <v>2.6.8.5.01</v>
          </cell>
          <cell r="C653" t="str">
            <v>2.6.8.5</v>
          </cell>
          <cell r="D653" t="str">
            <v>Estudios de preinversión</v>
          </cell>
          <cell r="E653">
            <v>0</v>
          </cell>
        </row>
        <row r="654">
          <cell r="B654" t="str">
            <v>2.6.8.6</v>
          </cell>
          <cell r="C654" t="str">
            <v>2.6.8</v>
          </cell>
          <cell r="D654" t="str">
            <v>Marcas y patentes</v>
          </cell>
          <cell r="E654">
            <v>0</v>
          </cell>
        </row>
        <row r="655">
          <cell r="B655" t="str">
            <v>2.6.8.6.01</v>
          </cell>
          <cell r="C655" t="str">
            <v>2.6.8.6</v>
          </cell>
          <cell r="D655" t="str">
            <v>Marcas y patentes</v>
          </cell>
          <cell r="E655">
            <v>0</v>
          </cell>
        </row>
        <row r="656">
          <cell r="B656" t="str">
            <v>2.6.8.7</v>
          </cell>
          <cell r="C656" t="str">
            <v>2.6.8</v>
          </cell>
          <cell r="D656" t="str">
            <v>Concesiones</v>
          </cell>
          <cell r="E656">
            <v>0</v>
          </cell>
        </row>
        <row r="657">
          <cell r="B657" t="str">
            <v>2.6.8.7.01</v>
          </cell>
          <cell r="C657" t="str">
            <v>2.6.8.7</v>
          </cell>
          <cell r="D657" t="str">
            <v>Concesiones</v>
          </cell>
          <cell r="E657">
            <v>0</v>
          </cell>
        </row>
        <row r="658">
          <cell r="B658" t="str">
            <v>2.6.8.8</v>
          </cell>
          <cell r="C658" t="str">
            <v>2.6.8</v>
          </cell>
          <cell r="D658" t="str">
            <v>Lic. Inf e intelectuales, industriales y comercial</v>
          </cell>
          <cell r="E658">
            <v>0</v>
          </cell>
        </row>
        <row r="659">
          <cell r="B659" t="str">
            <v>2.6.8.8.01</v>
          </cell>
          <cell r="C659" t="str">
            <v>2.6.8.8</v>
          </cell>
          <cell r="D659" t="str">
            <v>Licencias Informáticas</v>
          </cell>
          <cell r="E659">
            <v>0</v>
          </cell>
        </row>
        <row r="660">
          <cell r="B660" t="str">
            <v>2.6.8.8.02</v>
          </cell>
          <cell r="C660" t="str">
            <v>2.6.8.8</v>
          </cell>
          <cell r="D660" t="str">
            <v>Licencias Intelectuales</v>
          </cell>
          <cell r="E660">
            <v>0</v>
          </cell>
        </row>
        <row r="661">
          <cell r="B661" t="str">
            <v>2.6.8.8.03</v>
          </cell>
          <cell r="C661" t="str">
            <v>2.6.8.8</v>
          </cell>
          <cell r="D661" t="str">
            <v>Licencias Industriales</v>
          </cell>
          <cell r="E661">
            <v>0</v>
          </cell>
        </row>
        <row r="662">
          <cell r="B662" t="str">
            <v>2.6.8.8.04</v>
          </cell>
          <cell r="C662" t="str">
            <v>2.6.8.8</v>
          </cell>
          <cell r="D662" t="str">
            <v>Licencias Comerciales</v>
          </cell>
          <cell r="E662">
            <v>1126494380.0799999</v>
          </cell>
        </row>
        <row r="663">
          <cell r="B663" t="str">
            <v>2.6.8.9</v>
          </cell>
          <cell r="C663" t="str">
            <v>2.6.8</v>
          </cell>
          <cell r="D663" t="str">
            <v>Otros activos intangibles</v>
          </cell>
          <cell r="E663">
            <v>0</v>
          </cell>
        </row>
        <row r="664">
          <cell r="B664" t="str">
            <v>2.6.8.9.01</v>
          </cell>
          <cell r="C664" t="str">
            <v>2.6.8.9</v>
          </cell>
          <cell r="D664" t="str">
            <v>Otros activos intangibles</v>
          </cell>
          <cell r="E664">
            <v>0</v>
          </cell>
        </row>
        <row r="665">
          <cell r="B665" t="str">
            <v>2.6.9</v>
          </cell>
          <cell r="C665" t="str">
            <v>2.6</v>
          </cell>
          <cell r="D665" t="str">
            <v>EDIF, ESTRUC, TIERRAS, TERRENOS Y OBJETOS DE VALOR</v>
          </cell>
          <cell r="E665">
            <v>0</v>
          </cell>
        </row>
        <row r="666">
          <cell r="B666" t="str">
            <v>2.6.9.1</v>
          </cell>
          <cell r="C666" t="str">
            <v>2.6.9</v>
          </cell>
          <cell r="D666" t="str">
            <v>Edificios residenciales (viviendas)</v>
          </cell>
          <cell r="E666">
            <v>0</v>
          </cell>
        </row>
        <row r="667">
          <cell r="B667" t="str">
            <v>2.6.9.1.01</v>
          </cell>
          <cell r="C667" t="str">
            <v>2.6.9.1</v>
          </cell>
          <cell r="D667" t="str">
            <v>Edificios residenciales (viviendas)</v>
          </cell>
          <cell r="E667">
            <v>0</v>
          </cell>
        </row>
        <row r="668">
          <cell r="B668" t="str">
            <v>2.6.9.1.02</v>
          </cell>
          <cell r="C668" t="str">
            <v>2.6.9.1</v>
          </cell>
          <cell r="D668" t="str">
            <v>Adquisición de mejoras residenciales</v>
          </cell>
          <cell r="E668">
            <v>0</v>
          </cell>
        </row>
        <row r="669">
          <cell r="B669" t="str">
            <v>2.6.9.2</v>
          </cell>
          <cell r="C669" t="str">
            <v>2.6.9</v>
          </cell>
          <cell r="D669" t="str">
            <v>Edificios no residenciales</v>
          </cell>
          <cell r="E669">
            <v>0</v>
          </cell>
        </row>
        <row r="670">
          <cell r="B670" t="str">
            <v>2.6.9.2.01</v>
          </cell>
          <cell r="C670" t="str">
            <v>2.6.9.2</v>
          </cell>
          <cell r="D670" t="str">
            <v>Edificios no residenciales</v>
          </cell>
          <cell r="E670">
            <v>0</v>
          </cell>
        </row>
        <row r="671">
          <cell r="B671" t="str">
            <v>2.6.9.2.02</v>
          </cell>
          <cell r="C671" t="str">
            <v>2.6.9.2</v>
          </cell>
          <cell r="D671" t="str">
            <v>Adquisición de mejoras no residenciales</v>
          </cell>
          <cell r="E671">
            <v>0</v>
          </cell>
        </row>
        <row r="672">
          <cell r="B672" t="str">
            <v>2.6.9.3</v>
          </cell>
          <cell r="C672" t="str">
            <v>2.6.9</v>
          </cell>
          <cell r="D672" t="str">
            <v>Terrenos urbanos</v>
          </cell>
          <cell r="E672">
            <v>0</v>
          </cell>
        </row>
        <row r="673">
          <cell r="B673" t="str">
            <v>2.6.9.3.01</v>
          </cell>
          <cell r="C673" t="str">
            <v>2.6.9.3</v>
          </cell>
          <cell r="D673" t="str">
            <v>Terrenos urbanos sin mejoras</v>
          </cell>
          <cell r="E673">
            <v>0</v>
          </cell>
        </row>
        <row r="674">
          <cell r="B674" t="str">
            <v>2.6.9.3.02</v>
          </cell>
          <cell r="C674" t="str">
            <v>2.6.9.3</v>
          </cell>
          <cell r="D674" t="str">
            <v>Terrenos urbanos con mejoras</v>
          </cell>
          <cell r="E674">
            <v>0</v>
          </cell>
        </row>
        <row r="675">
          <cell r="B675" t="str">
            <v>2.6.9.3.03</v>
          </cell>
          <cell r="C675" t="str">
            <v>2.6.9.3</v>
          </cell>
          <cell r="D675" t="str">
            <v>Terrenos urbanos con edificaciones</v>
          </cell>
          <cell r="E675">
            <v>0</v>
          </cell>
        </row>
        <row r="676">
          <cell r="B676" t="str">
            <v>2.6.9.3.04</v>
          </cell>
          <cell r="C676" t="str">
            <v>2.6.9.3</v>
          </cell>
          <cell r="D676" t="str">
            <v>Terrenos urbanos para cementerios</v>
          </cell>
          <cell r="E676">
            <v>0</v>
          </cell>
        </row>
        <row r="677">
          <cell r="B677" t="str">
            <v>2.6.9.4</v>
          </cell>
          <cell r="C677" t="str">
            <v>2.6.9</v>
          </cell>
          <cell r="D677" t="str">
            <v>Tierras rurales</v>
          </cell>
          <cell r="E677">
            <v>0</v>
          </cell>
        </row>
        <row r="678">
          <cell r="B678" t="str">
            <v>2.6.9.4.01</v>
          </cell>
          <cell r="C678" t="str">
            <v>2.6.9.4</v>
          </cell>
          <cell r="D678" t="str">
            <v>Tierras rurales sin mejoras</v>
          </cell>
          <cell r="E678">
            <v>0</v>
          </cell>
        </row>
        <row r="679">
          <cell r="B679" t="str">
            <v>2.6.9.4.02</v>
          </cell>
          <cell r="C679" t="str">
            <v>2.6.9.4</v>
          </cell>
          <cell r="D679" t="str">
            <v>Tierras rurales con mejoras</v>
          </cell>
          <cell r="E679">
            <v>0</v>
          </cell>
        </row>
        <row r="680">
          <cell r="B680" t="str">
            <v>2.6.9.4.03</v>
          </cell>
          <cell r="C680" t="str">
            <v>2.6.9.4</v>
          </cell>
          <cell r="D680" t="str">
            <v>Tierras con edificaciones</v>
          </cell>
          <cell r="E680">
            <v>0</v>
          </cell>
        </row>
        <row r="681">
          <cell r="B681" t="str">
            <v>2.6.9.5</v>
          </cell>
          <cell r="C681" t="str">
            <v>2.6.9</v>
          </cell>
          <cell r="D681" t="str">
            <v>Objetos de valor</v>
          </cell>
          <cell r="E681">
            <v>0</v>
          </cell>
        </row>
        <row r="682">
          <cell r="B682" t="str">
            <v>2.6.9.5.01</v>
          </cell>
          <cell r="C682" t="str">
            <v>2.6.9.5</v>
          </cell>
          <cell r="D682" t="str">
            <v>Metales y piedras preciosas</v>
          </cell>
          <cell r="E682">
            <v>0</v>
          </cell>
        </row>
        <row r="683">
          <cell r="B683" t="str">
            <v>2.6.9.5.02</v>
          </cell>
          <cell r="C683" t="str">
            <v>2.6.9.5</v>
          </cell>
          <cell r="D683" t="str">
            <v>Antigue, bienes artísticos y otros objetos de arte</v>
          </cell>
          <cell r="E683">
            <v>0</v>
          </cell>
        </row>
        <row r="684">
          <cell r="B684" t="str">
            <v>2.6.9.5.03</v>
          </cell>
          <cell r="C684" t="str">
            <v>2.6.9.5</v>
          </cell>
          <cell r="D684" t="str">
            <v>Objetos del patrimonio cultural</v>
          </cell>
          <cell r="E684">
            <v>0</v>
          </cell>
        </row>
        <row r="685">
          <cell r="B685" t="str">
            <v>2.6.9.6</v>
          </cell>
          <cell r="C685" t="str">
            <v>2.6.9</v>
          </cell>
          <cell r="D685" t="str">
            <v>Acces. para edific. residenciales y no residencial</v>
          </cell>
          <cell r="E685">
            <v>0</v>
          </cell>
        </row>
        <row r="686">
          <cell r="B686" t="str">
            <v>2.6.9.6.01</v>
          </cell>
          <cell r="C686" t="str">
            <v>2.6.9.6</v>
          </cell>
          <cell r="D686" t="str">
            <v>Acces. para edific. residenciales y no residencial</v>
          </cell>
          <cell r="E686">
            <v>0</v>
          </cell>
        </row>
        <row r="687">
          <cell r="B687" t="str">
            <v>2.6.9.9</v>
          </cell>
          <cell r="C687" t="str">
            <v>2.6.9</v>
          </cell>
          <cell r="D687" t="str">
            <v>Otras estructuras y objetos de valor</v>
          </cell>
          <cell r="E687">
            <v>0</v>
          </cell>
        </row>
        <row r="688">
          <cell r="B688" t="str">
            <v>2.6.9.9.01</v>
          </cell>
          <cell r="C688" t="str">
            <v>2.6.9.9</v>
          </cell>
          <cell r="D688" t="str">
            <v>Otras estructuras y objetos de valor</v>
          </cell>
          <cell r="E688">
            <v>0</v>
          </cell>
        </row>
        <row r="689">
          <cell r="B689" t="str">
            <v>2.7</v>
          </cell>
          <cell r="C689">
            <v>2</v>
          </cell>
          <cell r="D689" t="str">
            <v>OBRAS</v>
          </cell>
          <cell r="E689">
            <v>0</v>
          </cell>
        </row>
        <row r="690">
          <cell r="B690" t="str">
            <v>2.7.1</v>
          </cell>
          <cell r="C690" t="str">
            <v>2.7</v>
          </cell>
          <cell r="D690" t="str">
            <v>OBRAS EN EDIFICACIONES</v>
          </cell>
          <cell r="E690">
            <v>90629129.479999989</v>
          </cell>
        </row>
        <row r="691">
          <cell r="B691" t="str">
            <v>2.7.1.1</v>
          </cell>
          <cell r="C691" t="str">
            <v>2.7.1</v>
          </cell>
          <cell r="D691" t="str">
            <v>Obras para edificación residencial (viviendas)</v>
          </cell>
          <cell r="E691">
            <v>0</v>
          </cell>
        </row>
        <row r="692">
          <cell r="B692" t="str">
            <v>2.7.1.1.01</v>
          </cell>
          <cell r="C692" t="str">
            <v>2.7.1.1</v>
          </cell>
          <cell r="D692" t="str">
            <v>Obras para edificación residencial (viviendas)</v>
          </cell>
          <cell r="E692">
            <v>0</v>
          </cell>
        </row>
        <row r="693">
          <cell r="B693" t="str">
            <v>2.7.1.2</v>
          </cell>
          <cell r="C693" t="str">
            <v>2.7.1</v>
          </cell>
          <cell r="D693" t="str">
            <v>Obras para edificación no residencial</v>
          </cell>
          <cell r="E693">
            <v>0</v>
          </cell>
        </row>
        <row r="694">
          <cell r="B694" t="str">
            <v>2.7.1.2.01</v>
          </cell>
          <cell r="C694" t="str">
            <v>2.7.1.2</v>
          </cell>
          <cell r="D694" t="str">
            <v>Obras para edificación no residencial</v>
          </cell>
          <cell r="E694">
            <v>90629129.479999989</v>
          </cell>
        </row>
        <row r="695">
          <cell r="B695" t="str">
            <v>2.7.1.3</v>
          </cell>
          <cell r="C695" t="str">
            <v>2.7.1</v>
          </cell>
          <cell r="D695" t="str">
            <v>Obras para edificación de otras estructuras</v>
          </cell>
          <cell r="E695">
            <v>0</v>
          </cell>
        </row>
        <row r="696">
          <cell r="B696" t="str">
            <v>2.7.1.3.01</v>
          </cell>
          <cell r="C696" t="str">
            <v>2.7.1.3</v>
          </cell>
          <cell r="D696" t="str">
            <v>Obras para edificación de otras estructuras</v>
          </cell>
          <cell r="E696">
            <v>0</v>
          </cell>
        </row>
        <row r="697">
          <cell r="B697" t="str">
            <v>2.7.1.4</v>
          </cell>
          <cell r="C697" t="str">
            <v>2.7.1</v>
          </cell>
          <cell r="D697" t="str">
            <v>Mejoras de tierras y terrenos</v>
          </cell>
          <cell r="E697">
            <v>0</v>
          </cell>
        </row>
        <row r="698">
          <cell r="B698" t="str">
            <v>2.7.1.4.01</v>
          </cell>
          <cell r="C698" t="str">
            <v>2.7.1.4</v>
          </cell>
          <cell r="D698" t="str">
            <v>Mejoras de tierras y terrenos</v>
          </cell>
          <cell r="E698">
            <v>0</v>
          </cell>
        </row>
        <row r="699">
          <cell r="B699" t="str">
            <v>2.7.1.5</v>
          </cell>
          <cell r="C699" t="str">
            <v>2.7.1</v>
          </cell>
          <cell r="D699" t="str">
            <v>Supervisión e inspección de obras en edificaciones</v>
          </cell>
          <cell r="E699">
            <v>0</v>
          </cell>
        </row>
        <row r="700">
          <cell r="B700" t="str">
            <v>2.7.1.5.01</v>
          </cell>
          <cell r="C700" t="str">
            <v>2.7.1.5</v>
          </cell>
          <cell r="D700" t="str">
            <v>Supervisión e inspección de obras en edificaciones</v>
          </cell>
          <cell r="E700">
            <v>0</v>
          </cell>
        </row>
        <row r="701">
          <cell r="B701" t="str">
            <v>2.7.2</v>
          </cell>
          <cell r="C701" t="str">
            <v>2.7</v>
          </cell>
          <cell r="D701" t="str">
            <v>INFRAESTRUCTURA</v>
          </cell>
          <cell r="E701">
            <v>0</v>
          </cell>
        </row>
        <row r="702">
          <cell r="B702" t="str">
            <v>2.7.2.1</v>
          </cell>
          <cell r="C702" t="str">
            <v>2.7.2</v>
          </cell>
          <cell r="D702" t="str">
            <v>Obras hidráulicas y sanitarias</v>
          </cell>
          <cell r="E702">
            <v>0</v>
          </cell>
        </row>
        <row r="703">
          <cell r="B703" t="str">
            <v>2.7.2.1.01</v>
          </cell>
          <cell r="C703" t="str">
            <v>2.7.2.1</v>
          </cell>
          <cell r="D703" t="str">
            <v>Obras hidráulicas y sanitarias</v>
          </cell>
          <cell r="E703">
            <v>0</v>
          </cell>
        </row>
        <row r="704">
          <cell r="B704" t="str">
            <v>2.7.2.1.02</v>
          </cell>
          <cell r="C704" t="str">
            <v>2.7.2.1</v>
          </cell>
          <cell r="D704" t="str">
            <v>Supervisión de obras hidráulicas y sanitarias</v>
          </cell>
          <cell r="E704">
            <v>0</v>
          </cell>
        </row>
        <row r="705">
          <cell r="B705" t="str">
            <v>2.7.2.2</v>
          </cell>
          <cell r="C705" t="str">
            <v>2.7.2</v>
          </cell>
          <cell r="D705" t="str">
            <v>Obras de energía</v>
          </cell>
          <cell r="E705">
            <v>0</v>
          </cell>
        </row>
        <row r="706">
          <cell r="B706" t="str">
            <v>2.7.2.2.01</v>
          </cell>
          <cell r="C706" t="str">
            <v>2.7.2.2</v>
          </cell>
          <cell r="D706" t="str">
            <v>Obras de energía</v>
          </cell>
          <cell r="E706">
            <v>0</v>
          </cell>
        </row>
        <row r="707">
          <cell r="B707" t="str">
            <v>2.7.2.3</v>
          </cell>
          <cell r="C707" t="str">
            <v>2.7.2</v>
          </cell>
          <cell r="D707" t="str">
            <v>Obras de telecomunicaciones</v>
          </cell>
          <cell r="E707">
            <v>0</v>
          </cell>
        </row>
        <row r="708">
          <cell r="B708" t="str">
            <v>2.7.2.3.01</v>
          </cell>
          <cell r="C708" t="str">
            <v>2.7.2.3</v>
          </cell>
          <cell r="D708" t="str">
            <v>Obras de telecomunicaciones</v>
          </cell>
          <cell r="E708">
            <v>0</v>
          </cell>
        </row>
        <row r="709">
          <cell r="B709" t="str">
            <v>2.7.2.4</v>
          </cell>
          <cell r="C709" t="str">
            <v>2.7.2</v>
          </cell>
          <cell r="D709" t="str">
            <v>Infraestructura terrestre y obras anexas</v>
          </cell>
          <cell r="E709">
            <v>0</v>
          </cell>
        </row>
        <row r="710">
          <cell r="B710" t="str">
            <v>2.7.2.4.01</v>
          </cell>
          <cell r="C710" t="str">
            <v>2.7.2.4</v>
          </cell>
          <cell r="D710" t="str">
            <v>Infraestructura terrestre y obras anexas</v>
          </cell>
          <cell r="E710">
            <v>0</v>
          </cell>
        </row>
        <row r="711">
          <cell r="B711" t="str">
            <v>2.7.2.4.02</v>
          </cell>
          <cell r="C711" t="str">
            <v>2.7.2.4</v>
          </cell>
          <cell r="D711" t="str">
            <v>Sup. de infraestructura terrestre y obras anexas</v>
          </cell>
          <cell r="E711">
            <v>0</v>
          </cell>
        </row>
        <row r="712">
          <cell r="B712" t="str">
            <v>2.7.2.5</v>
          </cell>
          <cell r="C712" t="str">
            <v>2.7.2</v>
          </cell>
          <cell r="D712" t="str">
            <v>Infraestructura marítima y aérea</v>
          </cell>
          <cell r="E712">
            <v>0</v>
          </cell>
        </row>
        <row r="713">
          <cell r="B713" t="str">
            <v>2.7.2.5.01</v>
          </cell>
          <cell r="C713" t="str">
            <v>2.7.2.5</v>
          </cell>
          <cell r="D713" t="str">
            <v>Infraestructura marítima y aérea</v>
          </cell>
          <cell r="E713">
            <v>0</v>
          </cell>
        </row>
        <row r="714">
          <cell r="B714" t="str">
            <v>2.7.2.6</v>
          </cell>
          <cell r="C714" t="str">
            <v>2.7.2</v>
          </cell>
          <cell r="D714" t="str">
            <v>Infraestructura y plantaciones agrícolas</v>
          </cell>
          <cell r="E714">
            <v>0</v>
          </cell>
        </row>
        <row r="715">
          <cell r="B715" t="str">
            <v>2.7.2.6.01</v>
          </cell>
          <cell r="C715" t="str">
            <v>2.7.2.6</v>
          </cell>
          <cell r="D715" t="str">
            <v>Infraestructura y plantaciones agrícolas</v>
          </cell>
          <cell r="E715">
            <v>0</v>
          </cell>
        </row>
        <row r="716">
          <cell r="B716" t="str">
            <v>2.7.2.7</v>
          </cell>
          <cell r="C716" t="str">
            <v>2.7.2</v>
          </cell>
          <cell r="D716" t="str">
            <v>Obras urbanísticas</v>
          </cell>
          <cell r="E716">
            <v>0</v>
          </cell>
        </row>
        <row r="717">
          <cell r="B717" t="str">
            <v>2.7.2.7.01</v>
          </cell>
          <cell r="C717" t="str">
            <v>2.7.2.7</v>
          </cell>
          <cell r="D717" t="str">
            <v>Obras urbanísticas</v>
          </cell>
          <cell r="E717">
            <v>0</v>
          </cell>
        </row>
        <row r="718">
          <cell r="B718" t="str">
            <v>2.7.2.8</v>
          </cell>
          <cell r="C718" t="str">
            <v>2.7.2</v>
          </cell>
          <cell r="D718" t="str">
            <v>Obras en cementerios</v>
          </cell>
          <cell r="E718">
            <v>0</v>
          </cell>
        </row>
        <row r="719">
          <cell r="B719" t="str">
            <v>2.7.2.8.01</v>
          </cell>
          <cell r="C719" t="str">
            <v>2.7.2.8</v>
          </cell>
          <cell r="D719" t="str">
            <v>Obras en cementerios</v>
          </cell>
          <cell r="E719">
            <v>0</v>
          </cell>
        </row>
        <row r="720">
          <cell r="B720" t="str">
            <v>2.7.2.9</v>
          </cell>
          <cell r="C720" t="str">
            <v>2.7.2</v>
          </cell>
          <cell r="D720" t="str">
            <v>Obras en plantas indust, hidrocarburos y minas</v>
          </cell>
          <cell r="E720">
            <v>0</v>
          </cell>
        </row>
        <row r="721">
          <cell r="B721" t="str">
            <v>2.7.2.9.01</v>
          </cell>
          <cell r="C721" t="str">
            <v>2.7.2.9</v>
          </cell>
          <cell r="D721" t="str">
            <v>Obras en plantas indust, hidrocarburos y minas</v>
          </cell>
          <cell r="E721">
            <v>0</v>
          </cell>
        </row>
        <row r="722">
          <cell r="B722" t="str">
            <v>2.7.3</v>
          </cell>
          <cell r="C722" t="str">
            <v>2.7</v>
          </cell>
          <cell r="D722" t="str">
            <v>CONSTRUCCIONES EN BIENES CONCESIONADOS</v>
          </cell>
          <cell r="E722">
            <v>0</v>
          </cell>
        </row>
        <row r="723">
          <cell r="B723" t="str">
            <v>2.7.3.1</v>
          </cell>
          <cell r="C723" t="str">
            <v>2.7.3</v>
          </cell>
          <cell r="D723" t="str">
            <v>Construcciones en bienes de uso pub. concesionados</v>
          </cell>
          <cell r="E723">
            <v>0</v>
          </cell>
        </row>
        <row r="724">
          <cell r="B724" t="str">
            <v>2.7.3.1.01</v>
          </cell>
          <cell r="C724" t="str">
            <v>2.7.3.1</v>
          </cell>
          <cell r="D724" t="str">
            <v>Construcciones en bienes de uso pub. concesionados</v>
          </cell>
          <cell r="E724">
            <v>0</v>
          </cell>
        </row>
        <row r="725">
          <cell r="B725" t="str">
            <v>2.7.3.2</v>
          </cell>
          <cell r="C725" t="str">
            <v>2.7.3</v>
          </cell>
          <cell r="D725" t="str">
            <v>Construcciones en bienes de uso priv. concesionado</v>
          </cell>
          <cell r="E725">
            <v>0</v>
          </cell>
        </row>
        <row r="726">
          <cell r="B726" t="str">
            <v>2.7.3.2.01</v>
          </cell>
          <cell r="C726" t="str">
            <v>2.7.3.2</v>
          </cell>
          <cell r="D726" t="str">
            <v>Construcciones en bienes de uso priv. concesionado</v>
          </cell>
          <cell r="E726">
            <v>0</v>
          </cell>
        </row>
        <row r="727">
          <cell r="B727" t="str">
            <v>2.7.4</v>
          </cell>
          <cell r="C727" t="str">
            <v>2.7</v>
          </cell>
          <cell r="D727" t="str">
            <v xml:space="preserve">GASTOS QUE SE ASIG DURANTE EL EJE. PARA INVERSIÓN </v>
          </cell>
          <cell r="E727">
            <v>0</v>
          </cell>
        </row>
        <row r="728">
          <cell r="B728" t="str">
            <v>2.7.4.1</v>
          </cell>
          <cell r="C728" t="str">
            <v>2.7.4</v>
          </cell>
          <cell r="D728" t="str">
            <v>5 % que se asignará durante el eje. para inversión</v>
          </cell>
          <cell r="E728">
            <v>0</v>
          </cell>
        </row>
        <row r="729">
          <cell r="B729" t="str">
            <v>2.7.4.1.01</v>
          </cell>
          <cell r="C729" t="str">
            <v>2.7.4.1</v>
          </cell>
          <cell r="D729" t="str">
            <v>Del 5% a ser asignados durante el eje. para invers</v>
          </cell>
          <cell r="E729">
            <v>0</v>
          </cell>
        </row>
        <row r="730">
          <cell r="B730" t="str">
            <v>2.7.4.2</v>
          </cell>
          <cell r="C730" t="str">
            <v>2.7.4</v>
          </cell>
          <cell r="D730" t="str">
            <v>1 % que se asig durante el ej. para inv. por C.P.</v>
          </cell>
          <cell r="E730">
            <v>0</v>
          </cell>
        </row>
        <row r="731">
          <cell r="B731" t="str">
            <v>2.7.4.2.01</v>
          </cell>
          <cell r="C731" t="str">
            <v>2.7.4.2</v>
          </cell>
          <cell r="D731" t="str">
            <v>Del 1% a ser asig durante el ej. para inv. por C.P</v>
          </cell>
          <cell r="E731">
            <v>0</v>
          </cell>
        </row>
        <row r="732">
          <cell r="B732" t="str">
            <v>2.8</v>
          </cell>
          <cell r="C732">
            <v>2</v>
          </cell>
          <cell r="D732" t="str">
            <v>ADQUISICION DE ACT. FINANC CON FINES DE POLÍTICA</v>
          </cell>
          <cell r="E732">
            <v>0</v>
          </cell>
        </row>
        <row r="733">
          <cell r="B733" t="str">
            <v>2.8.1</v>
          </cell>
          <cell r="C733" t="str">
            <v>2.8</v>
          </cell>
          <cell r="D733" t="str">
            <v>CONCESIÓN DE PRESTAMOS</v>
          </cell>
          <cell r="E733">
            <v>0</v>
          </cell>
        </row>
        <row r="734">
          <cell r="B734" t="str">
            <v>2.8.1.1</v>
          </cell>
          <cell r="C734" t="str">
            <v>2.8.1</v>
          </cell>
          <cell r="D734" t="str">
            <v>Concesión de préstamos al sector privado</v>
          </cell>
          <cell r="E734">
            <v>0</v>
          </cell>
        </row>
        <row r="735">
          <cell r="B735" t="str">
            <v>2.8.1.1.01</v>
          </cell>
          <cell r="C735" t="str">
            <v>2.8.1.1</v>
          </cell>
          <cell r="D735" t="str">
            <v>Conces. de préstamos de empresas privadas internas</v>
          </cell>
          <cell r="E735">
            <v>0</v>
          </cell>
        </row>
        <row r="736">
          <cell r="B736" t="str">
            <v>2.8.1.1.02</v>
          </cell>
          <cell r="C736" t="str">
            <v>2.8.1.1</v>
          </cell>
          <cell r="D736" t="str">
            <v>Conces. de préstamos de empresas privadas externas</v>
          </cell>
          <cell r="E736">
            <v>0</v>
          </cell>
        </row>
        <row r="737">
          <cell r="B737" t="str">
            <v>2.8.1.1.03</v>
          </cell>
          <cell r="C737" t="str">
            <v>2.8.1.1</v>
          </cell>
          <cell r="D737" t="str">
            <v>Conces. de préstamos a inst. fin. privadas interna</v>
          </cell>
          <cell r="E737">
            <v>0</v>
          </cell>
        </row>
        <row r="738">
          <cell r="B738" t="str">
            <v>2.8.1.1.04</v>
          </cell>
          <cell r="C738" t="str">
            <v>2.8.1.1</v>
          </cell>
          <cell r="D738" t="str">
            <v>Conces. de préstamos a inst. fin. privadas externa</v>
          </cell>
          <cell r="E738">
            <v>0</v>
          </cell>
        </row>
        <row r="739">
          <cell r="B739" t="str">
            <v>2.8.1.2</v>
          </cell>
          <cell r="C739" t="str">
            <v>2.8.1</v>
          </cell>
          <cell r="D739" t="str">
            <v>Concesión de préstamos al sector publico</v>
          </cell>
          <cell r="E739">
            <v>0</v>
          </cell>
        </row>
        <row r="740">
          <cell r="B740" t="str">
            <v>2.8.1.2.01</v>
          </cell>
          <cell r="C740" t="str">
            <v>2.8.1.2</v>
          </cell>
          <cell r="D740" t="str">
            <v>Concesión de préstamos al gobierno central</v>
          </cell>
          <cell r="E740">
            <v>0</v>
          </cell>
        </row>
        <row r="741">
          <cell r="B741" t="str">
            <v>2.8.1.2.02</v>
          </cell>
          <cell r="C741" t="str">
            <v>2.8.1.2</v>
          </cell>
          <cell r="D741" t="str">
            <v>Concesión de préstamos a IDANENF</v>
          </cell>
          <cell r="E741">
            <v>0</v>
          </cell>
        </row>
        <row r="742">
          <cell r="B742" t="str">
            <v>2.8.1.2.03</v>
          </cell>
          <cell r="C742" t="str">
            <v>2.8.1.2</v>
          </cell>
          <cell r="D742" t="str">
            <v xml:space="preserve">Conces. de préstamos a instituciones de seguridad </v>
          </cell>
          <cell r="E742">
            <v>0</v>
          </cell>
        </row>
        <row r="743">
          <cell r="B743" t="str">
            <v>2.8.1.2.04</v>
          </cell>
          <cell r="C743" t="str">
            <v>2.8.1.2</v>
          </cell>
          <cell r="D743" t="str">
            <v>Concesión de préstamos a municipios</v>
          </cell>
          <cell r="E743">
            <v>0</v>
          </cell>
        </row>
        <row r="744">
          <cell r="B744" t="str">
            <v>2.8.1.2.05</v>
          </cell>
          <cell r="C744" t="str">
            <v>2.8.1.2</v>
          </cell>
          <cell r="D744" t="str">
            <v>Conces de préstamos a empresas pub. no financieras</v>
          </cell>
          <cell r="E744">
            <v>0</v>
          </cell>
        </row>
        <row r="745">
          <cell r="B745" t="str">
            <v>2.8.1.2.06</v>
          </cell>
          <cell r="C745" t="str">
            <v>2.8.1.2</v>
          </cell>
          <cell r="D745" t="str">
            <v>Conces. de préstamos a inst pub fin. no monetarias</v>
          </cell>
          <cell r="E745">
            <v>0</v>
          </cell>
        </row>
        <row r="746">
          <cell r="B746" t="str">
            <v>2.8.1.2.07</v>
          </cell>
          <cell r="C746" t="str">
            <v>2.8.1.2</v>
          </cell>
          <cell r="D746" t="str">
            <v>Conces de préstamos a inst pub fin. monetarias</v>
          </cell>
          <cell r="E746">
            <v>0</v>
          </cell>
        </row>
        <row r="747">
          <cell r="B747" t="str">
            <v>2.8.1.3</v>
          </cell>
          <cell r="C747" t="str">
            <v>2.8.1</v>
          </cell>
          <cell r="D747" t="str">
            <v>Conces de préstamos de org e inst. internacionales</v>
          </cell>
          <cell r="E747">
            <v>0</v>
          </cell>
        </row>
        <row r="748">
          <cell r="B748" t="str">
            <v>2.8.1.3.01</v>
          </cell>
          <cell r="C748" t="str">
            <v>2.8.1.3</v>
          </cell>
          <cell r="D748" t="str">
            <v>Concesión de préstamos al Sector Externo</v>
          </cell>
          <cell r="E748">
            <v>0</v>
          </cell>
        </row>
        <row r="749">
          <cell r="B749" t="str">
            <v>2.8.2</v>
          </cell>
          <cell r="C749" t="str">
            <v>2.8</v>
          </cell>
          <cell r="D749" t="str">
            <v>ADQ, DE TÍTULOS VALORES REPRESENTATIVOS DE DEUDA</v>
          </cell>
          <cell r="E749">
            <v>0</v>
          </cell>
        </row>
        <row r="750">
          <cell r="B750" t="str">
            <v>2.8.2.1</v>
          </cell>
          <cell r="C750" t="str">
            <v>2.8.2</v>
          </cell>
          <cell r="D750" t="str">
            <v>Títulos y valores de deuda del sector privado</v>
          </cell>
          <cell r="E750">
            <v>0</v>
          </cell>
        </row>
        <row r="751">
          <cell r="B751" t="str">
            <v>2.8.2.1.01</v>
          </cell>
          <cell r="C751" t="str">
            <v>2.8.2.1</v>
          </cell>
          <cell r="D751" t="str">
            <v>Adq. de valores representativos de deuda de E.P.I.</v>
          </cell>
          <cell r="E751">
            <v>0</v>
          </cell>
        </row>
        <row r="752">
          <cell r="B752" t="str">
            <v>2.8.2.1.02</v>
          </cell>
          <cell r="C752" t="str">
            <v>2.8.2.1</v>
          </cell>
          <cell r="D752" t="str">
            <v>Adq. de valores representativos de deuda de E.P.E.</v>
          </cell>
          <cell r="E752">
            <v>0</v>
          </cell>
        </row>
        <row r="753">
          <cell r="B753" t="str">
            <v>2.8.2.2</v>
          </cell>
          <cell r="C753" t="str">
            <v>2.8.2</v>
          </cell>
          <cell r="D753" t="str">
            <v>Títulos y valores de deuda del sector publico</v>
          </cell>
          <cell r="E753">
            <v>0</v>
          </cell>
        </row>
        <row r="754">
          <cell r="B754" t="str">
            <v>2.8.2.2.01</v>
          </cell>
          <cell r="C754" t="str">
            <v>2.8.2.2</v>
          </cell>
          <cell r="D754" t="str">
            <v>Títulos y valores representativos de deuda (EPNF)</v>
          </cell>
          <cell r="E754">
            <v>0</v>
          </cell>
        </row>
        <row r="755">
          <cell r="B755" t="str">
            <v>2.8.2.2.02</v>
          </cell>
          <cell r="C755" t="str">
            <v>2.8.2.2</v>
          </cell>
          <cell r="D755" t="str">
            <v>Títulos y valores representativos de deuda (IPFNM)</v>
          </cell>
          <cell r="E755">
            <v>0</v>
          </cell>
        </row>
        <row r="756">
          <cell r="B756" t="str">
            <v>2.8.2.2.03</v>
          </cell>
          <cell r="C756" t="str">
            <v>2.8.2.2</v>
          </cell>
          <cell r="D756" t="str">
            <v>Títulos y valores representativos de deuda (IPFM)</v>
          </cell>
          <cell r="E756">
            <v>0</v>
          </cell>
        </row>
        <row r="757">
          <cell r="B757" t="str">
            <v>2.8.2.3</v>
          </cell>
          <cell r="C757" t="str">
            <v>2.8.2</v>
          </cell>
          <cell r="D757" t="str">
            <v>Tít y val. representativos de deuda del S. externo</v>
          </cell>
          <cell r="E757">
            <v>0</v>
          </cell>
        </row>
        <row r="758">
          <cell r="B758" t="str">
            <v>2.8.2.3.01</v>
          </cell>
          <cell r="C758" t="str">
            <v>2.8.2.3</v>
          </cell>
          <cell r="D758" t="str">
            <v>Tít y val. representativos de deuda del S. externo</v>
          </cell>
          <cell r="E758">
            <v>0</v>
          </cell>
        </row>
        <row r="759">
          <cell r="B759" t="str">
            <v>2.8.3</v>
          </cell>
          <cell r="C759" t="str">
            <v>2.8</v>
          </cell>
          <cell r="D759" t="str">
            <v>COMPRA DE ACCIONES Y PARTICIPACIONES DE CAPITAL</v>
          </cell>
          <cell r="E759">
            <v>0</v>
          </cell>
        </row>
        <row r="760">
          <cell r="B760" t="str">
            <v>2.8.3.1</v>
          </cell>
          <cell r="C760" t="str">
            <v>2.8.3</v>
          </cell>
          <cell r="D760" t="str">
            <v>Acc. y particip.s de capital del sector privado</v>
          </cell>
          <cell r="E760">
            <v>0</v>
          </cell>
        </row>
        <row r="761">
          <cell r="B761" t="str">
            <v>2.8.3.1.01</v>
          </cell>
          <cell r="C761" t="str">
            <v>2.8.3.1</v>
          </cell>
          <cell r="D761" t="str">
            <v>Adq. de acc. y participaciones de capital de E.P.I</v>
          </cell>
          <cell r="E761">
            <v>0</v>
          </cell>
        </row>
        <row r="762">
          <cell r="B762" t="str">
            <v>2.8.3.1.02</v>
          </cell>
          <cell r="C762" t="str">
            <v>2.8.3.1</v>
          </cell>
          <cell r="D762" t="str">
            <v>Adq. de acc. y participaciones de capital de E.P.E</v>
          </cell>
          <cell r="E762">
            <v>0</v>
          </cell>
        </row>
        <row r="763">
          <cell r="B763" t="str">
            <v>2.8.3.2</v>
          </cell>
          <cell r="C763" t="str">
            <v>2.8.3</v>
          </cell>
          <cell r="D763" t="str">
            <v>Acc. y participaciones de cap. del sector publico</v>
          </cell>
          <cell r="E763">
            <v>0</v>
          </cell>
        </row>
        <row r="764">
          <cell r="B764" t="str">
            <v>2.8.3.2.01</v>
          </cell>
          <cell r="C764" t="str">
            <v>2.8.3.2</v>
          </cell>
          <cell r="D764" t="str">
            <v>Acciones y participaciones de capital de IPDANF</v>
          </cell>
          <cell r="E764">
            <v>0</v>
          </cell>
        </row>
        <row r="765">
          <cell r="B765" t="str">
            <v>2.8.3.2.02</v>
          </cell>
          <cell r="C765" t="str">
            <v>2.8.3.2</v>
          </cell>
          <cell r="D765" t="str">
            <v>Acciones y participaciones de capital de I.P.S.S.</v>
          </cell>
          <cell r="E765">
            <v>0</v>
          </cell>
        </row>
        <row r="766">
          <cell r="B766" t="str">
            <v>2.8.3.2.03</v>
          </cell>
          <cell r="C766" t="str">
            <v>2.8.3.2</v>
          </cell>
          <cell r="D766" t="str">
            <v>Acciones y participaciones de capital de (EPNF)</v>
          </cell>
          <cell r="E766">
            <v>0</v>
          </cell>
        </row>
        <row r="767">
          <cell r="B767" t="str">
            <v>2.8.3.2.04</v>
          </cell>
          <cell r="C767" t="str">
            <v>2.8.3.2</v>
          </cell>
          <cell r="D767" t="str">
            <v>Acciones y participaciones de capital de (IFNM)</v>
          </cell>
          <cell r="E767">
            <v>0</v>
          </cell>
        </row>
        <row r="768">
          <cell r="B768" t="str">
            <v>2.8.3.2.05</v>
          </cell>
          <cell r="C768" t="str">
            <v>2.8.3.2</v>
          </cell>
          <cell r="D768" t="str">
            <v>Acciones y participaciones de capital de (IFM)</v>
          </cell>
          <cell r="E768">
            <v>0</v>
          </cell>
        </row>
        <row r="769">
          <cell r="B769" t="str">
            <v>2.8.3.3</v>
          </cell>
          <cell r="C769" t="str">
            <v>2.8.3</v>
          </cell>
          <cell r="D769" t="str">
            <v>Adq. de acc. y participaciones de capital de O.I.I</v>
          </cell>
          <cell r="E769">
            <v>0</v>
          </cell>
        </row>
        <row r="770">
          <cell r="B770" t="str">
            <v>2.8.3.3.01</v>
          </cell>
          <cell r="C770" t="str">
            <v>2.8.3.3</v>
          </cell>
          <cell r="D770" t="str">
            <v>Acc. y participaciones de cap. del sector externo</v>
          </cell>
          <cell r="E770">
            <v>0</v>
          </cell>
        </row>
        <row r="771">
          <cell r="B771" t="str">
            <v>2.8.3.3.02</v>
          </cell>
          <cell r="C771" t="str">
            <v>2.8.3.3</v>
          </cell>
          <cell r="D771" t="str">
            <v>Acc. y participaciones cap. de org. multilaterales</v>
          </cell>
          <cell r="E771">
            <v>0</v>
          </cell>
        </row>
        <row r="772">
          <cell r="B772" t="str">
            <v>2.8.4</v>
          </cell>
          <cell r="C772" t="str">
            <v>2.8</v>
          </cell>
          <cell r="D772" t="str">
            <v>OBLIGACIONES NEGOCIALES</v>
          </cell>
          <cell r="E772">
            <v>0</v>
          </cell>
        </row>
        <row r="773">
          <cell r="B773" t="str">
            <v>2.8.4.1</v>
          </cell>
          <cell r="C773" t="str">
            <v>2.8.4</v>
          </cell>
          <cell r="D773" t="str">
            <v>Obligaciones negociables del sector privado</v>
          </cell>
          <cell r="E773">
            <v>0</v>
          </cell>
        </row>
        <row r="774">
          <cell r="B774" t="str">
            <v>2.8.4.1.01</v>
          </cell>
          <cell r="C774" t="str">
            <v>2.8.4.1</v>
          </cell>
          <cell r="D774" t="str">
            <v>Obligaciones negoc. del sector privado interna</v>
          </cell>
          <cell r="E774">
            <v>0</v>
          </cell>
        </row>
        <row r="775">
          <cell r="B775" t="str">
            <v>2.8.4.1.02</v>
          </cell>
          <cell r="C775" t="str">
            <v>2.8.4.1</v>
          </cell>
          <cell r="D775" t="str">
            <v>Obligaciones negoc. del sector privado externo</v>
          </cell>
          <cell r="E775">
            <v>0</v>
          </cell>
        </row>
        <row r="776">
          <cell r="B776" t="str">
            <v>2.8.4.2</v>
          </cell>
          <cell r="C776" t="str">
            <v>2.8.4</v>
          </cell>
          <cell r="D776" t="str">
            <v>Obligaciones negociables del sector publico</v>
          </cell>
          <cell r="E776">
            <v>0</v>
          </cell>
        </row>
        <row r="777">
          <cell r="B777" t="str">
            <v>2.8.4.2.01</v>
          </cell>
          <cell r="C777" t="str">
            <v>2.8.4.2</v>
          </cell>
          <cell r="D777" t="str">
            <v>Obligaciones negociables  (EPNF)</v>
          </cell>
          <cell r="E777">
            <v>0</v>
          </cell>
        </row>
        <row r="778">
          <cell r="B778" t="str">
            <v>2.8.4.2.02</v>
          </cell>
          <cell r="C778" t="str">
            <v>2.8.4.2</v>
          </cell>
          <cell r="D778" t="str">
            <v>Obligaciones negociables de (IFNM)</v>
          </cell>
          <cell r="E778">
            <v>0</v>
          </cell>
        </row>
        <row r="779">
          <cell r="B779" t="str">
            <v>2.8.4.2.03</v>
          </cell>
          <cell r="C779" t="str">
            <v>2.8.4.2</v>
          </cell>
          <cell r="D779" t="str">
            <v>Obligaciones negociables de (IFM)</v>
          </cell>
          <cell r="E779">
            <v>0</v>
          </cell>
        </row>
        <row r="780">
          <cell r="B780" t="str">
            <v>2.8.4.3</v>
          </cell>
          <cell r="C780" t="str">
            <v>2.8.4</v>
          </cell>
          <cell r="D780" t="str">
            <v>Adquisición de obligaciones negociables de (O.I.I)</v>
          </cell>
          <cell r="E780">
            <v>0</v>
          </cell>
        </row>
        <row r="781">
          <cell r="B781" t="str">
            <v>2.8.4.3.01</v>
          </cell>
          <cell r="C781" t="str">
            <v>2.8.4.3</v>
          </cell>
          <cell r="D781" t="str">
            <v>Adquisición de obligaciones negociables de (O.I.I)</v>
          </cell>
          <cell r="E781">
            <v>0</v>
          </cell>
        </row>
        <row r="782">
          <cell r="B782" t="str">
            <v>2.8.5</v>
          </cell>
          <cell r="C782" t="str">
            <v>2.8</v>
          </cell>
          <cell r="D782" t="str">
            <v>APORTES DE CAPITAL AL SECTOR PUBLICO</v>
          </cell>
          <cell r="E782">
            <v>0</v>
          </cell>
        </row>
        <row r="783">
          <cell r="B783" t="str">
            <v>2.8.5.1</v>
          </cell>
          <cell r="C783" t="str">
            <v>2.8.5</v>
          </cell>
          <cell r="D783" t="str">
            <v>Aportes de capital al sector pUblico financiero</v>
          </cell>
          <cell r="E783">
            <v>0</v>
          </cell>
        </row>
        <row r="784">
          <cell r="B784" t="str">
            <v>2.8.5.1.01</v>
          </cell>
          <cell r="C784" t="str">
            <v>2.8.5.1</v>
          </cell>
          <cell r="D784" t="str">
            <v>Aportes de capital al sector pUblico financiero</v>
          </cell>
          <cell r="E784">
            <v>0</v>
          </cell>
        </row>
        <row r="785">
          <cell r="B785" t="str">
            <v>2.8.5.2</v>
          </cell>
          <cell r="C785" t="str">
            <v>2.8.5</v>
          </cell>
          <cell r="D785" t="str">
            <v>Aportes de capital al sector pUblico no financiero</v>
          </cell>
          <cell r="E785">
            <v>0</v>
          </cell>
        </row>
        <row r="786">
          <cell r="B786" t="str">
            <v>2.8.5.2.01</v>
          </cell>
          <cell r="C786" t="str">
            <v>2.8.5.2</v>
          </cell>
          <cell r="D786" t="str">
            <v>Aportes de capital al sector pUblico no financiero</v>
          </cell>
          <cell r="E786">
            <v>0</v>
          </cell>
        </row>
        <row r="787">
          <cell r="B787" t="str">
            <v>2.9</v>
          </cell>
          <cell r="C787">
            <v>2</v>
          </cell>
          <cell r="D787" t="str">
            <v>GASTOS FINANCIEROS</v>
          </cell>
          <cell r="E787">
            <v>0</v>
          </cell>
        </row>
        <row r="788">
          <cell r="B788" t="str">
            <v>2.9.1</v>
          </cell>
          <cell r="C788" t="str">
            <v>2.9</v>
          </cell>
          <cell r="D788" t="str">
            <v>INTERESES DE LA DEUDA PUBLICA INTERNA</v>
          </cell>
          <cell r="E788">
            <v>0</v>
          </cell>
        </row>
        <row r="789">
          <cell r="B789" t="str">
            <v>2.9.1.1</v>
          </cell>
          <cell r="C789" t="str">
            <v>2.9.1</v>
          </cell>
          <cell r="D789" t="str">
            <v>Int. de la deuda publica interna de corto plazo</v>
          </cell>
          <cell r="E789">
            <v>0</v>
          </cell>
        </row>
        <row r="790">
          <cell r="B790" t="str">
            <v>2.9.1.1.01</v>
          </cell>
          <cell r="C790" t="str">
            <v>2.9.1.1</v>
          </cell>
          <cell r="D790" t="str">
            <v>Int. de la deuda publica interna de corto plazo</v>
          </cell>
          <cell r="E790">
            <v>0</v>
          </cell>
        </row>
        <row r="791">
          <cell r="B791" t="str">
            <v>2.9.1.1.02</v>
          </cell>
          <cell r="C791" t="str">
            <v>2.9.1.1</v>
          </cell>
          <cell r="D791" t="str">
            <v>Pago de recapitalización</v>
          </cell>
          <cell r="E791">
            <v>0</v>
          </cell>
        </row>
        <row r="792">
          <cell r="B792" t="str">
            <v>2.9.1.2</v>
          </cell>
          <cell r="C792" t="str">
            <v>2.9.1</v>
          </cell>
          <cell r="D792" t="str">
            <v>Int. de la deuda publica interna de largo plazo</v>
          </cell>
          <cell r="E792">
            <v>0</v>
          </cell>
        </row>
        <row r="793">
          <cell r="B793" t="str">
            <v>2.9.1.2.01</v>
          </cell>
          <cell r="C793" t="str">
            <v>2.9.1.2</v>
          </cell>
          <cell r="D793" t="str">
            <v>Int. de la deuda publica interna de largo plazo</v>
          </cell>
          <cell r="E793">
            <v>0</v>
          </cell>
        </row>
        <row r="794">
          <cell r="B794" t="str">
            <v>2.9.1.2.02</v>
          </cell>
          <cell r="C794" t="str">
            <v>2.9.1.2</v>
          </cell>
          <cell r="D794" t="str">
            <v>Int. de la deuda pUblica interna de LP Recap. BC</v>
          </cell>
          <cell r="E794">
            <v>0</v>
          </cell>
        </row>
        <row r="795">
          <cell r="B795" t="str">
            <v>2.9.2</v>
          </cell>
          <cell r="C795" t="str">
            <v>2.9</v>
          </cell>
          <cell r="D795" t="str">
            <v>INTERESES DE LA DEUDA PUBLICA EXTERNA</v>
          </cell>
          <cell r="E795">
            <v>218989551.69</v>
          </cell>
        </row>
        <row r="796">
          <cell r="B796" t="str">
            <v>2.9.2.1</v>
          </cell>
          <cell r="C796" t="str">
            <v>2.9.2</v>
          </cell>
          <cell r="D796" t="str">
            <v>Int. de la deuda pUblica externa de corto plazo</v>
          </cell>
          <cell r="E796">
            <v>0</v>
          </cell>
        </row>
        <row r="797">
          <cell r="B797" t="str">
            <v>2.9.2.1.01</v>
          </cell>
          <cell r="C797" t="str">
            <v>2.9.2.1</v>
          </cell>
          <cell r="D797" t="str">
            <v>Int. de la deuda pUblica externa de corto plazo</v>
          </cell>
          <cell r="E797">
            <v>0</v>
          </cell>
        </row>
        <row r="798">
          <cell r="B798" t="str">
            <v>2.9.2.2</v>
          </cell>
          <cell r="C798" t="str">
            <v>2.9.2</v>
          </cell>
          <cell r="D798" t="str">
            <v>Int. de la deuda pUblica externa de largo plazo</v>
          </cell>
          <cell r="E798">
            <v>0</v>
          </cell>
        </row>
        <row r="799">
          <cell r="B799" t="str">
            <v>2.9.2.2.01</v>
          </cell>
          <cell r="C799" t="str">
            <v>2.9.2.2</v>
          </cell>
          <cell r="D799" t="str">
            <v>Int. de la deuda pUblica externa de largo plazo</v>
          </cell>
          <cell r="E799">
            <v>218989551.69</v>
          </cell>
        </row>
        <row r="800">
          <cell r="B800" t="str">
            <v>2.9.3</v>
          </cell>
          <cell r="C800" t="str">
            <v>2.9</v>
          </cell>
          <cell r="D800" t="str">
            <v>INTERESES DE LA DEUDA COMERCIAL</v>
          </cell>
          <cell r="E800">
            <v>0</v>
          </cell>
        </row>
        <row r="801">
          <cell r="B801" t="str">
            <v>2.9.3.1</v>
          </cell>
          <cell r="C801" t="str">
            <v>2.9.3</v>
          </cell>
          <cell r="D801" t="str">
            <v>Intereses de la Deuda Comercial de corto plazo</v>
          </cell>
          <cell r="E801">
            <v>0</v>
          </cell>
        </row>
        <row r="802">
          <cell r="B802" t="str">
            <v>2.9.3.1.01</v>
          </cell>
          <cell r="C802" t="str">
            <v>2.9.3.1</v>
          </cell>
          <cell r="D802" t="str">
            <v>Int. de la deuda comercial interna de corto plazo</v>
          </cell>
          <cell r="E802">
            <v>0</v>
          </cell>
        </row>
        <row r="803">
          <cell r="B803" t="str">
            <v>2.9.3.1.02</v>
          </cell>
          <cell r="C803" t="str">
            <v>2.9.3.1</v>
          </cell>
          <cell r="D803" t="str">
            <v>Int. de la deuda comercial externa de corto plazo</v>
          </cell>
          <cell r="E803">
            <v>0</v>
          </cell>
        </row>
        <row r="804">
          <cell r="B804" t="str">
            <v>2.9.3.2</v>
          </cell>
          <cell r="C804" t="str">
            <v>2.9.3</v>
          </cell>
          <cell r="D804" t="str">
            <v>Intereses de la Deuda Comercial de largo plazo</v>
          </cell>
          <cell r="E804">
            <v>0</v>
          </cell>
        </row>
        <row r="805">
          <cell r="B805" t="str">
            <v>2.9.3.2.01</v>
          </cell>
          <cell r="C805" t="str">
            <v>2.9.3.2</v>
          </cell>
          <cell r="D805" t="str">
            <v>Int. de la deuda comercial interna de largo plazo</v>
          </cell>
          <cell r="E805">
            <v>0</v>
          </cell>
        </row>
        <row r="806">
          <cell r="B806" t="str">
            <v>2.9.3.2.02</v>
          </cell>
          <cell r="C806" t="str">
            <v>2.9.3.2</v>
          </cell>
          <cell r="D806" t="str">
            <v>Int. de la deuda comercial externa de largo plazo</v>
          </cell>
          <cell r="E806">
            <v>0</v>
          </cell>
        </row>
        <row r="807">
          <cell r="B807" t="str">
            <v>2.9.4</v>
          </cell>
          <cell r="C807" t="str">
            <v>2.9</v>
          </cell>
          <cell r="D807" t="str">
            <v>COMIS Y OTROS GASTOS BANCARIOS DE LA DEUDA PUBLICA</v>
          </cell>
          <cell r="E807">
            <v>0</v>
          </cell>
        </row>
        <row r="808">
          <cell r="B808" t="str">
            <v>2.9.4.1</v>
          </cell>
          <cell r="C808" t="str">
            <v>2.9.4</v>
          </cell>
          <cell r="D808" t="str">
            <v>Com. y otros gastos bancario de la deuda pub inter</v>
          </cell>
          <cell r="E808">
            <v>0</v>
          </cell>
        </row>
        <row r="809">
          <cell r="B809" t="str">
            <v>2.9.4.1.01</v>
          </cell>
          <cell r="C809" t="str">
            <v>2.9.4.1</v>
          </cell>
          <cell r="D809" t="str">
            <v>Com. y otros gastos bancario de la deuda pub inter</v>
          </cell>
          <cell r="E809">
            <v>0</v>
          </cell>
        </row>
        <row r="810">
          <cell r="B810" t="str">
            <v>2.9.4.2</v>
          </cell>
          <cell r="C810" t="str">
            <v>2.9.4</v>
          </cell>
          <cell r="D810" t="str">
            <v>Com. y otros gastos bancarios de la deuda pub exte</v>
          </cell>
          <cell r="E810">
            <v>0</v>
          </cell>
        </row>
        <row r="811">
          <cell r="B811" t="str">
            <v>2.9.4.2.01</v>
          </cell>
          <cell r="C811" t="str">
            <v>2.9.4.2</v>
          </cell>
          <cell r="D811" t="str">
            <v>Com. y otros gastos bancarios de la deuda pub exte</v>
          </cell>
          <cell r="E811">
            <v>0</v>
          </cell>
        </row>
        <row r="812">
          <cell r="B812" t="str">
            <v>2.9.5</v>
          </cell>
          <cell r="C812" t="str">
            <v>2.9</v>
          </cell>
          <cell r="D812" t="str">
            <v xml:space="preserve">GASTOS DE INTERESES, RECARGOS, MULTAS Y SANCIONES </v>
          </cell>
          <cell r="E812">
            <v>0</v>
          </cell>
        </row>
        <row r="813">
          <cell r="B813" t="str">
            <v>2.9.5.1</v>
          </cell>
          <cell r="C813" t="str">
            <v>2.9.5</v>
          </cell>
          <cell r="D813" t="str">
            <v>Gastos de int. recargos, multas y sanciones de imp</v>
          </cell>
          <cell r="E813">
            <v>0</v>
          </cell>
        </row>
        <row r="814">
          <cell r="B814" t="str">
            <v>2.9.5.1.01</v>
          </cell>
          <cell r="C814" t="str">
            <v>2.9.5.1</v>
          </cell>
          <cell r="D814" t="str">
            <v>Gastos de int. recargos, multas y sanciones de imp</v>
          </cell>
          <cell r="E814">
            <v>0</v>
          </cell>
        </row>
        <row r="815">
          <cell r="B815" t="str">
            <v>2.9.5.1.02</v>
          </cell>
          <cell r="C815" t="str">
            <v>2.9.5.1</v>
          </cell>
          <cell r="D815" t="str">
            <v>Gastos de recargos, multas y sanciones de los imp.</v>
          </cell>
          <cell r="E815">
            <v>0</v>
          </cell>
        </row>
        <row r="816">
          <cell r="B816" t="str">
            <v>2.9.5.2</v>
          </cell>
          <cell r="C816" t="str">
            <v>2.9.5</v>
          </cell>
          <cell r="D816" t="str">
            <v>Gastos int. recargos, multas y sanc. contrib. soci</v>
          </cell>
          <cell r="E816">
            <v>0</v>
          </cell>
        </row>
        <row r="817">
          <cell r="B817" t="str">
            <v>2.9.5.2.01</v>
          </cell>
          <cell r="C817" t="str">
            <v>2.9.5.2</v>
          </cell>
          <cell r="D817" t="str">
            <v>Gastos int. indemnizatorio de las contrib. sociale</v>
          </cell>
          <cell r="E817">
            <v>0</v>
          </cell>
        </row>
        <row r="818">
          <cell r="B818" t="str">
            <v>2.9.5.2.02</v>
          </cell>
          <cell r="C818" t="str">
            <v>2.9.5.2</v>
          </cell>
          <cell r="D818" t="str">
            <v>Gastos de rec. multas y sanc de las contrib. socia</v>
          </cell>
          <cell r="E818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820D4-6E90-4B5F-AC09-794AAAA6EC7B}">
  <sheetPr>
    <pageSetUpPr fitToPage="1"/>
  </sheetPr>
  <dimension ref="A7:F92"/>
  <sheetViews>
    <sheetView showGridLines="0" tabSelected="1" topLeftCell="B1" zoomScaleNormal="100" workbookViewId="0">
      <selection activeCell="A43" sqref="A1:A1048576"/>
    </sheetView>
  </sheetViews>
  <sheetFormatPr defaultRowHeight="15" outlineLevelRow="1" x14ac:dyDescent="0.25"/>
  <cols>
    <col min="1" max="1" width="5.42578125" hidden="1" customWidth="1"/>
    <col min="2" max="2" width="94.7109375" customWidth="1"/>
    <col min="3" max="3" width="16.42578125" customWidth="1"/>
    <col min="4" max="4" width="21.5703125" hidden="1" customWidth="1"/>
    <col min="5" max="5" width="30.28515625" hidden="1" customWidth="1"/>
    <col min="6" max="6" width="28.28515625" hidden="1" customWidth="1"/>
    <col min="7" max="7" width="15.42578125" customWidth="1"/>
    <col min="8" max="8" width="24.5703125" customWidth="1"/>
    <col min="9" max="9" width="14.7109375" customWidth="1"/>
    <col min="10" max="10" width="8.140625" customWidth="1"/>
    <col min="11" max="11" width="4.5703125" customWidth="1"/>
  </cols>
  <sheetData>
    <row r="7" spans="1:6" ht="18.75" x14ac:dyDescent="0.3">
      <c r="B7" s="25" t="s">
        <v>0</v>
      </c>
      <c r="C7" s="25"/>
      <c r="D7" s="25"/>
      <c r="F7" s="1" t="s">
        <v>1</v>
      </c>
    </row>
    <row r="8" spans="1:6" ht="18.75" x14ac:dyDescent="0.25">
      <c r="B8" s="25" t="s">
        <v>2</v>
      </c>
      <c r="C8" s="25"/>
      <c r="D8" s="25"/>
      <c r="F8" s="2" t="s">
        <v>3</v>
      </c>
    </row>
    <row r="9" spans="1:6" ht="18.75" x14ac:dyDescent="0.25">
      <c r="B9" s="25" t="s">
        <v>90</v>
      </c>
      <c r="C9" s="25"/>
      <c r="D9" s="25"/>
      <c r="F9" s="2" t="s">
        <v>4</v>
      </c>
    </row>
    <row r="10" spans="1:6" ht="18.75" x14ac:dyDescent="0.3">
      <c r="B10" s="26" t="s">
        <v>5</v>
      </c>
      <c r="C10" s="26"/>
      <c r="D10" s="26"/>
      <c r="F10" s="1" t="s">
        <v>6</v>
      </c>
    </row>
    <row r="11" spans="1:6" x14ac:dyDescent="0.25">
      <c r="B11" s="27" t="s">
        <v>7</v>
      </c>
      <c r="C11" s="27"/>
      <c r="D11" s="27"/>
      <c r="F11" s="2" t="s">
        <v>8</v>
      </c>
    </row>
    <row r="12" spans="1:6" ht="31.5" x14ac:dyDescent="0.25">
      <c r="B12" s="3" t="s">
        <v>9</v>
      </c>
      <c r="C12" s="4" t="s">
        <v>10</v>
      </c>
      <c r="D12" s="4" t="s">
        <v>11</v>
      </c>
    </row>
    <row r="13" spans="1:6" x14ac:dyDescent="0.25">
      <c r="B13" s="5" t="s">
        <v>12</v>
      </c>
      <c r="C13" s="6">
        <f>+C14+C20+C30+C40+C48+C56+C66+C71+C74</f>
        <v>9445745392.0370007</v>
      </c>
      <c r="D13" s="7"/>
    </row>
    <row r="14" spans="1:6" x14ac:dyDescent="0.25">
      <c r="B14" s="8" t="s">
        <v>13</v>
      </c>
      <c r="C14" s="9">
        <f>SUM(C15:C19)</f>
        <v>5068667215.4150009</v>
      </c>
      <c r="D14" s="10"/>
    </row>
    <row r="15" spans="1:6" outlineLevel="1" x14ac:dyDescent="0.25">
      <c r="A15" t="str">
        <f>+MID(B15,1,5)</f>
        <v>2.1.1</v>
      </c>
      <c r="B15" s="11" t="s">
        <v>14</v>
      </c>
      <c r="C15" s="12">
        <f>IFERROR(VLOOKUP($A15,[1]Sheet1!$B$5:$E$818,4,FALSE),0)</f>
        <v>3061972292.7780008</v>
      </c>
      <c r="D15" s="13"/>
    </row>
    <row r="16" spans="1:6" outlineLevel="1" x14ac:dyDescent="0.25">
      <c r="A16" t="str">
        <f t="shared" ref="A16:A78" si="0">+MID(B16,1,5)</f>
        <v>2.1.2</v>
      </c>
      <c r="B16" s="11" t="s">
        <v>15</v>
      </c>
      <c r="C16" s="12">
        <f>IFERROR(VLOOKUP($A16,[1]Sheet1!$B$5:$E$818,4,FALSE),0)</f>
        <v>1569451458.0170004</v>
      </c>
    </row>
    <row r="17" spans="1:3" outlineLevel="1" x14ac:dyDescent="0.25">
      <c r="A17" t="str">
        <f t="shared" si="0"/>
        <v>2.1.3</v>
      </c>
      <c r="B17" s="11" t="s">
        <v>16</v>
      </c>
      <c r="C17" s="12">
        <f>IFERROR(VLOOKUP($A17,[1]Sheet1!$B$5:$E$818,4,FALSE),0)</f>
        <v>0</v>
      </c>
    </row>
    <row r="18" spans="1:3" outlineLevel="1" x14ac:dyDescent="0.25">
      <c r="A18" t="str">
        <f t="shared" si="0"/>
        <v>2.1.4</v>
      </c>
      <c r="B18" s="11" t="s">
        <v>17</v>
      </c>
      <c r="C18" s="12">
        <f>IFERROR(VLOOKUP($A18,[1]Sheet1!$B$5:$E$818,4,FALSE),0)</f>
        <v>0</v>
      </c>
    </row>
    <row r="19" spans="1:3" outlineLevel="1" x14ac:dyDescent="0.25">
      <c r="A19" t="str">
        <f t="shared" si="0"/>
        <v>2.1.5</v>
      </c>
      <c r="B19" s="11" t="s">
        <v>18</v>
      </c>
      <c r="C19" s="12">
        <f>IFERROR(VLOOKUP($A19,[1]Sheet1!$B$5:$E$818,4,FALSE),0)</f>
        <v>437243464.62000006</v>
      </c>
    </row>
    <row r="20" spans="1:3" x14ac:dyDescent="0.25">
      <c r="A20" t="str">
        <f t="shared" si="0"/>
        <v>2.2 -</v>
      </c>
      <c r="B20" s="8" t="s">
        <v>19</v>
      </c>
      <c r="C20" s="14">
        <f>SUM(C21:C29)</f>
        <v>1957855963.7119999</v>
      </c>
    </row>
    <row r="21" spans="1:3" outlineLevel="1" x14ac:dyDescent="0.25">
      <c r="A21" t="str">
        <f t="shared" si="0"/>
        <v>2.2.1</v>
      </c>
      <c r="B21" s="11" t="s">
        <v>20</v>
      </c>
      <c r="C21" s="12">
        <f>IFERROR(VLOOKUP($A21,[1]Sheet1!$B$5:$E$818,4,FALSE),0)</f>
        <v>244977524.00999999</v>
      </c>
    </row>
    <row r="22" spans="1:3" outlineLevel="1" x14ac:dyDescent="0.25">
      <c r="A22" t="str">
        <f t="shared" si="0"/>
        <v>2.2.2</v>
      </c>
      <c r="B22" s="11" t="s">
        <v>21</v>
      </c>
      <c r="C22" s="12">
        <f>IFERROR(VLOOKUP($A22,[1]Sheet1!$B$5:$E$818,4,FALSE),0)</f>
        <v>126851199.02</v>
      </c>
    </row>
    <row r="23" spans="1:3" outlineLevel="1" x14ac:dyDescent="0.25">
      <c r="A23" t="str">
        <f t="shared" si="0"/>
        <v>2.2.3</v>
      </c>
      <c r="B23" s="11" t="s">
        <v>22</v>
      </c>
      <c r="C23" s="12">
        <f>IFERROR(VLOOKUP($A23,[1]Sheet1!$B$5:$E$818,4,FALSE),0)</f>
        <v>43671348.729999997</v>
      </c>
    </row>
    <row r="24" spans="1:3" ht="18" customHeight="1" outlineLevel="1" x14ac:dyDescent="0.25">
      <c r="A24" t="str">
        <f t="shared" si="0"/>
        <v>2.2.4</v>
      </c>
      <c r="B24" s="11" t="s">
        <v>23</v>
      </c>
      <c r="C24" s="12">
        <f>IFERROR(VLOOKUP($A24,[1]Sheet1!$B$5:$E$818,4,FALSE),0)</f>
        <v>20530278.289999999</v>
      </c>
    </row>
    <row r="25" spans="1:3" outlineLevel="1" x14ac:dyDescent="0.25">
      <c r="A25" t="str">
        <f t="shared" si="0"/>
        <v>2.2.5</v>
      </c>
      <c r="B25" s="11" t="s">
        <v>24</v>
      </c>
      <c r="C25" s="12">
        <f>IFERROR(VLOOKUP($A25,[1]Sheet1!$B$5:$E$818,4,FALSE),0)</f>
        <v>348496551.21200013</v>
      </c>
    </row>
    <row r="26" spans="1:3" outlineLevel="1" x14ac:dyDescent="0.25">
      <c r="A26" t="str">
        <f t="shared" si="0"/>
        <v>2.2.6</v>
      </c>
      <c r="B26" s="11" t="s">
        <v>25</v>
      </c>
      <c r="C26" s="12">
        <f>IFERROR(VLOOKUP($A26,[1]Sheet1!$B$5:$E$818,4,FALSE),0)</f>
        <v>145340000</v>
      </c>
    </row>
    <row r="27" spans="1:3" outlineLevel="1" x14ac:dyDescent="0.25">
      <c r="A27" t="str">
        <f t="shared" si="0"/>
        <v>2.2.7</v>
      </c>
      <c r="B27" s="11" t="s">
        <v>26</v>
      </c>
      <c r="C27" s="12">
        <f>IFERROR(VLOOKUP($A27,[1]Sheet1!$B$5:$E$818,4,FALSE),0)</f>
        <v>118328085.16000001</v>
      </c>
    </row>
    <row r="28" spans="1:3" outlineLevel="1" x14ac:dyDescent="0.25">
      <c r="A28" t="str">
        <f t="shared" si="0"/>
        <v>2.2.8</v>
      </c>
      <c r="B28" s="11" t="s">
        <v>27</v>
      </c>
      <c r="C28" s="12">
        <f>IFERROR(VLOOKUP($A28,[1]Sheet1!$B$5:$E$818,4,FALSE),0)</f>
        <v>905006680.28999996</v>
      </c>
    </row>
    <row r="29" spans="1:3" outlineLevel="1" x14ac:dyDescent="0.25">
      <c r="A29" t="str">
        <f t="shared" si="0"/>
        <v>2.2.9</v>
      </c>
      <c r="B29" s="11" t="s">
        <v>28</v>
      </c>
      <c r="C29" s="12">
        <f>IFERROR(VLOOKUP($A29,[1]Sheet1!$B$5:$E$818,4,FALSE),0)</f>
        <v>4654297</v>
      </c>
    </row>
    <row r="30" spans="1:3" x14ac:dyDescent="0.25">
      <c r="A30" t="str">
        <f t="shared" si="0"/>
        <v>2.3 -</v>
      </c>
      <c r="B30" s="8" t="s">
        <v>29</v>
      </c>
      <c r="C30" s="9">
        <f t="shared" ref="C30" si="1">SUM(C31:C39)</f>
        <v>360467481.05000001</v>
      </c>
    </row>
    <row r="31" spans="1:3" outlineLevel="1" x14ac:dyDescent="0.25">
      <c r="A31" t="str">
        <f t="shared" si="0"/>
        <v>2.3.1</v>
      </c>
      <c r="B31" s="11" t="s">
        <v>30</v>
      </c>
      <c r="C31" s="12">
        <f>IFERROR(VLOOKUP($A31,[1]Sheet1!$B$5:$E$818,4,FALSE),0)</f>
        <v>13272985.950000005</v>
      </c>
    </row>
    <row r="32" spans="1:3" outlineLevel="1" x14ac:dyDescent="0.25">
      <c r="A32" t="str">
        <f t="shared" si="0"/>
        <v>2.3.2</v>
      </c>
      <c r="B32" s="11" t="s">
        <v>31</v>
      </c>
      <c r="C32" s="12">
        <f>IFERROR(VLOOKUP($A32,[1]Sheet1!$B$5:$E$818,4,FALSE),0)</f>
        <v>5756421.2000000002</v>
      </c>
    </row>
    <row r="33" spans="1:3" outlineLevel="1" x14ac:dyDescent="0.25">
      <c r="A33" t="str">
        <f t="shared" si="0"/>
        <v>2.3.3</v>
      </c>
      <c r="B33" s="11" t="s">
        <v>32</v>
      </c>
      <c r="C33" s="12">
        <f>IFERROR(VLOOKUP($A33,[1]Sheet1!$B$5:$E$818,4,FALSE),0)</f>
        <v>258197232.94999999</v>
      </c>
    </row>
    <row r="34" spans="1:3" outlineLevel="1" x14ac:dyDescent="0.25">
      <c r="A34" t="str">
        <f t="shared" si="0"/>
        <v>2.3.4</v>
      </c>
      <c r="B34" s="11" t="s">
        <v>33</v>
      </c>
      <c r="C34" s="12">
        <f>IFERROR(VLOOKUP($A34,[1]Sheet1!$B$5:$E$818,4,FALSE),0)</f>
        <v>1092276.1600000001</v>
      </c>
    </row>
    <row r="35" spans="1:3" outlineLevel="1" x14ac:dyDescent="0.25">
      <c r="A35" t="str">
        <f t="shared" si="0"/>
        <v>2.3.5</v>
      </c>
      <c r="B35" s="11" t="s">
        <v>34</v>
      </c>
      <c r="C35" s="12">
        <f>IFERROR(VLOOKUP($A35,[1]Sheet1!$B$5:$E$818,4,FALSE),0)</f>
        <v>0</v>
      </c>
    </row>
    <row r="36" spans="1:3" outlineLevel="1" x14ac:dyDescent="0.25">
      <c r="A36" t="str">
        <f t="shared" si="0"/>
        <v>2.3.6</v>
      </c>
      <c r="B36" s="11" t="s">
        <v>35</v>
      </c>
      <c r="C36" s="12">
        <f>IFERROR(VLOOKUP($A36,[1]Sheet1!$B$5:$E$818,4,FALSE),0)</f>
        <v>18422268.719999999</v>
      </c>
    </row>
    <row r="37" spans="1:3" outlineLevel="1" x14ac:dyDescent="0.25">
      <c r="A37" t="str">
        <f t="shared" si="0"/>
        <v>2.3.7</v>
      </c>
      <c r="B37" s="11" t="s">
        <v>36</v>
      </c>
      <c r="C37" s="12">
        <f>IFERROR(VLOOKUP($A37,[1]Sheet1!$B$5:$E$818,4,FALSE),0)</f>
        <v>27277656.629999999</v>
      </c>
    </row>
    <row r="38" spans="1:3" outlineLevel="1" x14ac:dyDescent="0.25">
      <c r="A38" t="str">
        <f t="shared" si="0"/>
        <v>2.3.8</v>
      </c>
      <c r="B38" s="11" t="s">
        <v>37</v>
      </c>
      <c r="C38" s="12">
        <f>IFERROR(VLOOKUP($A38,[1]Sheet1!$B$5:$E$818,4,FALSE),0)</f>
        <v>0</v>
      </c>
    </row>
    <row r="39" spans="1:3" outlineLevel="1" x14ac:dyDescent="0.25">
      <c r="A39" t="str">
        <f t="shared" si="0"/>
        <v>2.3.9</v>
      </c>
      <c r="B39" s="11" t="s">
        <v>38</v>
      </c>
      <c r="C39" s="12">
        <f>IFERROR(VLOOKUP($A39,[1]Sheet1!$B$5:$E$818,4,FALSE),0)</f>
        <v>36448639.440000005</v>
      </c>
    </row>
    <row r="40" spans="1:3" x14ac:dyDescent="0.25">
      <c r="A40" t="str">
        <f t="shared" si="0"/>
        <v>2.4 -</v>
      </c>
      <c r="B40" s="8" t="s">
        <v>39</v>
      </c>
      <c r="C40" s="15">
        <f t="shared" ref="C40" si="2">SUM(C41:C47)</f>
        <v>22425659.09</v>
      </c>
    </row>
    <row r="41" spans="1:3" outlineLevel="1" x14ac:dyDescent="0.25">
      <c r="A41" t="str">
        <f t="shared" si="0"/>
        <v>2.4.1</v>
      </c>
      <c r="B41" s="11" t="s">
        <v>40</v>
      </c>
      <c r="C41" s="12">
        <f>IFERROR(VLOOKUP($A41,[1]Sheet1!$B$5:$E$818,4,FALSE),0)</f>
        <v>15000000</v>
      </c>
    </row>
    <row r="42" spans="1:3" outlineLevel="1" x14ac:dyDescent="0.25">
      <c r="A42" t="str">
        <f t="shared" si="0"/>
        <v>2.4.2</v>
      </c>
      <c r="B42" s="11" t="s">
        <v>41</v>
      </c>
      <c r="C42" s="12">
        <f>IFERROR(VLOOKUP($A42,[1]Sheet1!$B$5:$E$818,4,FALSE),0)</f>
        <v>0</v>
      </c>
    </row>
    <row r="43" spans="1:3" outlineLevel="1" x14ac:dyDescent="0.25">
      <c r="A43" t="str">
        <f t="shared" si="0"/>
        <v>2.4.3</v>
      </c>
      <c r="B43" s="11" t="s">
        <v>42</v>
      </c>
      <c r="C43" s="12">
        <f>IFERROR(VLOOKUP($A43,[1]Sheet1!$B$5:$E$818,4,FALSE),0)</f>
        <v>0</v>
      </c>
    </row>
    <row r="44" spans="1:3" outlineLevel="1" x14ac:dyDescent="0.25">
      <c r="A44" t="str">
        <f t="shared" si="0"/>
        <v>2.4.4</v>
      </c>
      <c r="B44" s="11" t="s">
        <v>43</v>
      </c>
      <c r="C44" s="12">
        <f>IFERROR(VLOOKUP($A44,[1]Sheet1!$B$5:$E$818,4,FALSE),0)</f>
        <v>0</v>
      </c>
    </row>
    <row r="45" spans="1:3" outlineLevel="1" x14ac:dyDescent="0.25">
      <c r="A45" t="str">
        <f t="shared" si="0"/>
        <v>2.4.5</v>
      </c>
      <c r="B45" s="11" t="s">
        <v>44</v>
      </c>
      <c r="C45" s="12">
        <f>IFERROR(VLOOKUP($A45,[1]Sheet1!$B$5:$E$818,4,FALSE),0)</f>
        <v>0</v>
      </c>
    </row>
    <row r="46" spans="1:3" outlineLevel="1" x14ac:dyDescent="0.25">
      <c r="A46" t="str">
        <f t="shared" si="0"/>
        <v>2.4.7</v>
      </c>
      <c r="B46" s="11" t="s">
        <v>45</v>
      </c>
      <c r="C46" s="12">
        <f>IFERROR(VLOOKUP($A46,[1]Sheet1!$B$5:$E$818,4,FALSE),0)</f>
        <v>7425659.0899999999</v>
      </c>
    </row>
    <row r="47" spans="1:3" outlineLevel="1" x14ac:dyDescent="0.25">
      <c r="A47" t="str">
        <f t="shared" si="0"/>
        <v>2.4.9</v>
      </c>
      <c r="B47" s="11" t="s">
        <v>46</v>
      </c>
      <c r="C47" s="12">
        <f>IFERROR(VLOOKUP($A47,[1]Sheet1!$B$5:$E$818,4,FALSE),0)</f>
        <v>0</v>
      </c>
    </row>
    <row r="48" spans="1:3" x14ac:dyDescent="0.25">
      <c r="A48" t="str">
        <f t="shared" si="0"/>
        <v>2.5 -</v>
      </c>
      <c r="B48" s="8" t="s">
        <v>47</v>
      </c>
      <c r="C48" s="15">
        <f t="shared" ref="C48" si="3">SUM(C49:C55)</f>
        <v>145971328.86000001</v>
      </c>
    </row>
    <row r="49" spans="1:3" outlineLevel="1" x14ac:dyDescent="0.25">
      <c r="A49" t="str">
        <f t="shared" si="0"/>
        <v>2.5.1</v>
      </c>
      <c r="B49" s="11" t="s">
        <v>48</v>
      </c>
      <c r="C49" s="12">
        <f>IFERROR(VLOOKUP($A49,[1]Sheet1!$B$5:$E$818,4,FALSE),0)</f>
        <v>0</v>
      </c>
    </row>
    <row r="50" spans="1:3" outlineLevel="1" x14ac:dyDescent="0.25">
      <c r="A50" t="str">
        <f t="shared" si="0"/>
        <v>2.5.2</v>
      </c>
      <c r="B50" s="11" t="s">
        <v>49</v>
      </c>
      <c r="C50" s="12">
        <f>IFERROR(VLOOKUP($A50,[1]Sheet1!$B$5:$E$818,4,FALSE),0)</f>
        <v>145971328.86000001</v>
      </c>
    </row>
    <row r="51" spans="1:3" outlineLevel="1" x14ac:dyDescent="0.25">
      <c r="A51" t="str">
        <f t="shared" si="0"/>
        <v>2.5.3</v>
      </c>
      <c r="B51" s="11" t="s">
        <v>50</v>
      </c>
      <c r="C51" s="12">
        <f>IFERROR(VLOOKUP($A51,[1]Sheet1!$B$5:$E$818,4,FALSE),0)</f>
        <v>0</v>
      </c>
    </row>
    <row r="52" spans="1:3" outlineLevel="1" x14ac:dyDescent="0.25">
      <c r="A52" t="str">
        <f t="shared" si="0"/>
        <v>2.5.4</v>
      </c>
      <c r="B52" s="11" t="s">
        <v>51</v>
      </c>
      <c r="C52" s="12">
        <f>IFERROR(VLOOKUP($A52,[1]Sheet1!$B$5:$E$818,4,FALSE),0)</f>
        <v>0</v>
      </c>
    </row>
    <row r="53" spans="1:3" outlineLevel="1" x14ac:dyDescent="0.25">
      <c r="A53" t="str">
        <f t="shared" si="0"/>
        <v>2.5.5</v>
      </c>
      <c r="B53" s="11" t="s">
        <v>52</v>
      </c>
      <c r="C53" s="12">
        <f>IFERROR(VLOOKUP($A53,[1]Sheet1!$B$5:$E$818,4,FALSE),0)</f>
        <v>0</v>
      </c>
    </row>
    <row r="54" spans="1:3" outlineLevel="1" x14ac:dyDescent="0.25">
      <c r="A54" t="str">
        <f t="shared" si="0"/>
        <v>2.5.6</v>
      </c>
      <c r="B54" s="11" t="s">
        <v>53</v>
      </c>
      <c r="C54" s="12">
        <f>IFERROR(VLOOKUP($A54,[1]Sheet1!$B$5:$E$818,4,FALSE),0)</f>
        <v>0</v>
      </c>
    </row>
    <row r="55" spans="1:3" outlineLevel="1" x14ac:dyDescent="0.25">
      <c r="A55" t="str">
        <f t="shared" si="0"/>
        <v>2.5.9</v>
      </c>
      <c r="B55" s="11" t="s">
        <v>54</v>
      </c>
      <c r="C55" s="12">
        <f>IFERROR(VLOOKUP($A55,[1]Sheet1!$B$5:$E$818,4,FALSE),0)</f>
        <v>0</v>
      </c>
    </row>
    <row r="56" spans="1:3" x14ac:dyDescent="0.25">
      <c r="A56" t="str">
        <f t="shared" si="0"/>
        <v>2.6 -</v>
      </c>
      <c r="B56" s="8" t="s">
        <v>55</v>
      </c>
      <c r="C56" s="9">
        <f t="shared" ref="C56" si="4">SUM(C57:C65)</f>
        <v>1580739062.7399998</v>
      </c>
    </row>
    <row r="57" spans="1:3" outlineLevel="1" x14ac:dyDescent="0.25">
      <c r="A57" t="str">
        <f t="shared" si="0"/>
        <v>2.6.1</v>
      </c>
      <c r="B57" s="11" t="s">
        <v>56</v>
      </c>
      <c r="C57" s="12">
        <f>IFERROR(VLOOKUP($A57,[1]Sheet1!$B$5:$E$818,4,FALSE),0)</f>
        <v>327357399.17999971</v>
      </c>
    </row>
    <row r="58" spans="1:3" outlineLevel="1" x14ac:dyDescent="0.25">
      <c r="A58" t="str">
        <f t="shared" si="0"/>
        <v>2.6.2</v>
      </c>
      <c r="B58" s="11" t="s">
        <v>57</v>
      </c>
      <c r="C58" s="12">
        <f>IFERROR(VLOOKUP($A58,[1]Sheet1!$B$5:$E$818,4,FALSE),0)</f>
        <v>0</v>
      </c>
    </row>
    <row r="59" spans="1:3" outlineLevel="1" x14ac:dyDescent="0.25">
      <c r="A59" t="str">
        <f t="shared" si="0"/>
        <v>2.6.3</v>
      </c>
      <c r="B59" s="11" t="s">
        <v>58</v>
      </c>
      <c r="C59" s="12">
        <f>IFERROR(VLOOKUP($A59,[1]Sheet1!$B$5:$E$818,4,FALSE),0)</f>
        <v>0</v>
      </c>
    </row>
    <row r="60" spans="1:3" outlineLevel="1" x14ac:dyDescent="0.25">
      <c r="A60" t="str">
        <f t="shared" si="0"/>
        <v>2.6.4</v>
      </c>
      <c r="B60" s="11" t="s">
        <v>59</v>
      </c>
      <c r="C60" s="12">
        <f>IFERROR(VLOOKUP($A60,[1]Sheet1!$B$5:$E$818,4,FALSE),0)</f>
        <v>60214597</v>
      </c>
    </row>
    <row r="61" spans="1:3" outlineLevel="1" x14ac:dyDescent="0.25">
      <c r="A61" t="str">
        <f t="shared" si="0"/>
        <v>2.6.5</v>
      </c>
      <c r="B61" s="11" t="s">
        <v>60</v>
      </c>
      <c r="C61" s="12">
        <f>IFERROR(VLOOKUP($A61,[1]Sheet1!$B$5:$E$818,4,FALSE),0)</f>
        <v>16646186.48</v>
      </c>
    </row>
    <row r="62" spans="1:3" outlineLevel="1" x14ac:dyDescent="0.25">
      <c r="A62" t="str">
        <f t="shared" si="0"/>
        <v>2.6.6</v>
      </c>
      <c r="B62" s="11" t="s">
        <v>61</v>
      </c>
      <c r="C62" s="12">
        <f>IFERROR(VLOOKUP($A62,[1]Sheet1!$B$5:$E$818,4,FALSE),0)</f>
        <v>0</v>
      </c>
    </row>
    <row r="63" spans="1:3" outlineLevel="1" x14ac:dyDescent="0.25">
      <c r="A63" t="str">
        <f t="shared" si="0"/>
        <v>2.6.7</v>
      </c>
      <c r="B63" s="11" t="s">
        <v>62</v>
      </c>
      <c r="C63" s="12">
        <f>IFERROR(VLOOKUP($A63,[1]Sheet1!$B$5:$E$818,4,FALSE),0)</f>
        <v>0</v>
      </c>
    </row>
    <row r="64" spans="1:3" outlineLevel="1" x14ac:dyDescent="0.25">
      <c r="A64" t="str">
        <f t="shared" si="0"/>
        <v>2.6.8</v>
      </c>
      <c r="B64" s="11" t="s">
        <v>63</v>
      </c>
      <c r="C64" s="12">
        <f>IFERROR(VLOOKUP($A64,[1]Sheet1!$B$5:$E$818,4,FALSE),0)</f>
        <v>1176520880.0799999</v>
      </c>
    </row>
    <row r="65" spans="1:4" outlineLevel="1" x14ac:dyDescent="0.25">
      <c r="A65" t="str">
        <f t="shared" si="0"/>
        <v>2.6.9</v>
      </c>
      <c r="B65" s="11" t="s">
        <v>64</v>
      </c>
      <c r="C65" s="12">
        <f>IFERROR(VLOOKUP($A65,[1]Sheet1!$B$5:$E$818,4,FALSE),0)</f>
        <v>0</v>
      </c>
    </row>
    <row r="66" spans="1:4" x14ac:dyDescent="0.25">
      <c r="A66" t="str">
        <f t="shared" si="0"/>
        <v>2.7 -</v>
      </c>
      <c r="B66" s="8" t="s">
        <v>65</v>
      </c>
      <c r="C66" s="9">
        <f t="shared" ref="C66" si="5">SUM(C67:C70)</f>
        <v>90629129.479999989</v>
      </c>
    </row>
    <row r="67" spans="1:4" outlineLevel="1" x14ac:dyDescent="0.25">
      <c r="A67" t="str">
        <f t="shared" si="0"/>
        <v>2.7.1</v>
      </c>
      <c r="B67" s="11" t="s">
        <v>66</v>
      </c>
      <c r="C67" s="12">
        <f>IFERROR(VLOOKUP($A67,[1]Sheet1!$B$5:$E$818,4,FALSE),0)</f>
        <v>90629129.479999989</v>
      </c>
    </row>
    <row r="68" spans="1:4" outlineLevel="1" x14ac:dyDescent="0.25">
      <c r="A68" t="str">
        <f t="shared" si="0"/>
        <v>2.7.2</v>
      </c>
      <c r="B68" s="11" t="s">
        <v>67</v>
      </c>
      <c r="C68" s="12">
        <f>IFERROR(VLOOKUP($A68,[1]Sheet1!$B$5:$E$818,4,FALSE),0)</f>
        <v>0</v>
      </c>
    </row>
    <row r="69" spans="1:4" outlineLevel="1" x14ac:dyDescent="0.25">
      <c r="A69" t="str">
        <f t="shared" si="0"/>
        <v>2.7.3</v>
      </c>
      <c r="B69" s="11" t="s">
        <v>68</v>
      </c>
      <c r="C69" s="12">
        <f>IFERROR(VLOOKUP($A69,[1]Sheet1!$B$5:$E$818,4,FALSE),0)</f>
        <v>0</v>
      </c>
    </row>
    <row r="70" spans="1:4" outlineLevel="1" x14ac:dyDescent="0.25">
      <c r="A70" t="str">
        <f t="shared" si="0"/>
        <v>2.7.4</v>
      </c>
      <c r="B70" s="11" t="s">
        <v>69</v>
      </c>
      <c r="C70" s="12">
        <f>IFERROR(VLOOKUP($A70,[1]Sheet1!$B$5:$E$818,4,FALSE),0)</f>
        <v>0</v>
      </c>
    </row>
    <row r="71" spans="1:4" x14ac:dyDescent="0.25">
      <c r="A71" t="str">
        <f t="shared" si="0"/>
        <v>2.8 -</v>
      </c>
      <c r="B71" s="8" t="s">
        <v>70</v>
      </c>
      <c r="C71" s="9">
        <f t="shared" ref="C71" si="6">SUM(C72:C73)</f>
        <v>0</v>
      </c>
    </row>
    <row r="72" spans="1:4" outlineLevel="1" x14ac:dyDescent="0.25">
      <c r="A72" t="str">
        <f t="shared" si="0"/>
        <v>2.8.1</v>
      </c>
      <c r="B72" s="11" t="s">
        <v>71</v>
      </c>
      <c r="C72" s="12">
        <f>IFERROR(VLOOKUP($A72,[1]Sheet1!$B$5:$E$818,4,FALSE),0)</f>
        <v>0</v>
      </c>
    </row>
    <row r="73" spans="1:4" outlineLevel="1" x14ac:dyDescent="0.25">
      <c r="A73" t="str">
        <f t="shared" si="0"/>
        <v>2.8.2</v>
      </c>
      <c r="B73" s="11" t="s">
        <v>72</v>
      </c>
      <c r="C73" s="12">
        <f>IFERROR(VLOOKUP($A73,[1]Sheet1!$B$5:$E$818,4,FALSE),0)</f>
        <v>0</v>
      </c>
    </row>
    <row r="74" spans="1:4" x14ac:dyDescent="0.25">
      <c r="A74" t="str">
        <f t="shared" si="0"/>
        <v>2.9 -</v>
      </c>
      <c r="B74" s="8" t="s">
        <v>73</v>
      </c>
      <c r="C74" s="9">
        <f t="shared" ref="C74" si="7">SUM(C75:C77)</f>
        <v>218989551.69</v>
      </c>
    </row>
    <row r="75" spans="1:4" outlineLevel="1" x14ac:dyDescent="0.25">
      <c r="A75" t="str">
        <f t="shared" si="0"/>
        <v>2.9.1</v>
      </c>
      <c r="B75" s="11" t="s">
        <v>74</v>
      </c>
      <c r="C75" s="12">
        <f>IFERROR(VLOOKUP($A75,[1]Sheet1!$B$5:$E$818,4,FALSE),0)</f>
        <v>0</v>
      </c>
    </row>
    <row r="76" spans="1:4" outlineLevel="1" x14ac:dyDescent="0.25">
      <c r="A76" t="str">
        <f t="shared" si="0"/>
        <v>2.9.2</v>
      </c>
      <c r="B76" s="11" t="s">
        <v>75</v>
      </c>
      <c r="C76" s="12">
        <f>IFERROR(VLOOKUP($A76,[1]Sheet1!$B$5:$E$818,4,FALSE),0)</f>
        <v>218989551.69</v>
      </c>
    </row>
    <row r="77" spans="1:4" outlineLevel="1" x14ac:dyDescent="0.25">
      <c r="A77" t="str">
        <f t="shared" si="0"/>
        <v>2.9.4</v>
      </c>
      <c r="B77" s="11" t="s">
        <v>76</v>
      </c>
      <c r="C77" s="12">
        <f>IFERROR(VLOOKUP($A77,[1]Sheet1!$B$5:$E$818,4,FALSE),0)</f>
        <v>0</v>
      </c>
    </row>
    <row r="78" spans="1:4" x14ac:dyDescent="0.25">
      <c r="A78" t="str">
        <f t="shared" si="0"/>
        <v>Total</v>
      </c>
      <c r="B78" s="16" t="s">
        <v>77</v>
      </c>
      <c r="C78" s="17">
        <f>+C14+C20+C30+C40+C48+C56+C66+C71+C74</f>
        <v>9445745392.0370007</v>
      </c>
      <c r="D78" s="18"/>
    </row>
    <row r="79" spans="1:4" x14ac:dyDescent="0.25">
      <c r="B79" s="19"/>
      <c r="C79" s="13"/>
    </row>
    <row r="80" spans="1:4" x14ac:dyDescent="0.25">
      <c r="A80" t="str">
        <f t="shared" ref="A80:A88" si="8">+MID(B80,1,5)</f>
        <v>4 - A</v>
      </c>
      <c r="B80" s="5" t="s">
        <v>78</v>
      </c>
      <c r="C80" s="20"/>
      <c r="D80" s="20"/>
    </row>
    <row r="81" spans="1:4" x14ac:dyDescent="0.25">
      <c r="A81" t="str">
        <f t="shared" si="8"/>
        <v>4.1 -</v>
      </c>
      <c r="B81" s="8" t="s">
        <v>79</v>
      </c>
      <c r="C81" s="14">
        <f t="shared" ref="C81" si="9">SUM(C82:C83)</f>
        <v>0</v>
      </c>
    </row>
    <row r="82" spans="1:4" outlineLevel="1" x14ac:dyDescent="0.25">
      <c r="A82" t="str">
        <f t="shared" si="8"/>
        <v>4.1.1</v>
      </c>
      <c r="B82" s="11" t="s">
        <v>80</v>
      </c>
      <c r="C82" s="12">
        <f>IFERROR(VLOOKUP($A82,[1]Sheet1!$B$5:$E$818,4,FALSE),0)</f>
        <v>0</v>
      </c>
    </row>
    <row r="83" spans="1:4" outlineLevel="1" x14ac:dyDescent="0.25">
      <c r="A83" t="str">
        <f t="shared" si="8"/>
        <v>4.1.2</v>
      </c>
      <c r="B83" s="11" t="s">
        <v>81</v>
      </c>
      <c r="C83" s="12">
        <f>IFERROR(VLOOKUP($A83,[1]Sheet1!$B$5:$E$818,4,FALSE),0)</f>
        <v>0</v>
      </c>
    </row>
    <row r="84" spans="1:4" x14ac:dyDescent="0.25">
      <c r="A84" t="str">
        <f t="shared" si="8"/>
        <v>4.2 -</v>
      </c>
      <c r="B84" s="8" t="s">
        <v>82</v>
      </c>
      <c r="C84" s="14">
        <f t="shared" ref="C84" si="10">SUM(C85:C86)</f>
        <v>0</v>
      </c>
    </row>
    <row r="85" spans="1:4" outlineLevel="1" x14ac:dyDescent="0.25">
      <c r="A85" t="str">
        <f t="shared" si="8"/>
        <v>4.2.1</v>
      </c>
      <c r="B85" s="11" t="s">
        <v>83</v>
      </c>
      <c r="C85" s="12">
        <f>IFERROR(VLOOKUP($A85,[1]Sheet1!$B$5:$E$818,4,FALSE),0)</f>
        <v>0</v>
      </c>
    </row>
    <row r="86" spans="1:4" outlineLevel="1" x14ac:dyDescent="0.25">
      <c r="A86" t="str">
        <f t="shared" si="8"/>
        <v>4.2.2</v>
      </c>
      <c r="B86" s="11" t="s">
        <v>84</v>
      </c>
      <c r="C86" s="12">
        <f>IFERROR(VLOOKUP($A86,[1]Sheet1!$B$5:$E$818,4,FALSE),0)</f>
        <v>0</v>
      </c>
    </row>
    <row r="87" spans="1:4" x14ac:dyDescent="0.25">
      <c r="A87" t="str">
        <f t="shared" si="8"/>
        <v>4.3 -</v>
      </c>
      <c r="B87" s="8" t="s">
        <v>85</v>
      </c>
      <c r="C87" s="14">
        <f>SUM(C88:C88)</f>
        <v>0</v>
      </c>
    </row>
    <row r="88" spans="1:4" outlineLevel="1" x14ac:dyDescent="0.25">
      <c r="A88" t="str">
        <f t="shared" si="8"/>
        <v>4.3.5</v>
      </c>
      <c r="B88" s="11" t="s">
        <v>86</v>
      </c>
      <c r="C88" s="12">
        <f>IFERROR(VLOOKUP($A88,[1]Sheet1!$B$5:$E$818,4,FALSE),0)</f>
        <v>0</v>
      </c>
    </row>
    <row r="89" spans="1:4" x14ac:dyDescent="0.25">
      <c r="B89" s="16" t="s">
        <v>87</v>
      </c>
      <c r="C89" s="21">
        <f t="shared" ref="C89" si="11">+C81+C84+C87</f>
        <v>0</v>
      </c>
      <c r="D89" s="18"/>
    </row>
    <row r="91" spans="1:4" ht="15.75" x14ac:dyDescent="0.25">
      <c r="B91" s="22" t="s">
        <v>88</v>
      </c>
      <c r="C91" s="23">
        <f>+C78+C89</f>
        <v>9445745392.0370007</v>
      </c>
      <c r="D91" s="24"/>
    </row>
    <row r="92" spans="1:4" x14ac:dyDescent="0.25">
      <c r="B92" t="s">
        <v>89</v>
      </c>
    </row>
  </sheetData>
  <mergeCells count="5">
    <mergeCell ref="B7:D7"/>
    <mergeCell ref="B8:D8"/>
    <mergeCell ref="B9:D9"/>
    <mergeCell ref="B10:D10"/>
    <mergeCell ref="B11:D11"/>
  </mergeCells>
  <pageMargins left="0.75" right="0.39370078740157483" top="0.43307086614173229" bottom="0.55118110236220474" header="0.31496062992125984" footer="0.31496062992125984"/>
  <pageSetup scale="76" fitToHeight="2" orientation="portrait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Plantilla Presupuesto</vt:lpstr>
      <vt:lpstr>'Plantilla Presupuesto'!Print_Titles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2025-02-19T12:10:11Z</cp:lastPrinted>
  <dcterms:created xsi:type="dcterms:W3CDTF">2023-02-13T22:28:04Z</dcterms:created>
  <dcterms:modified xsi:type="dcterms:W3CDTF">2025-02-19T12:10:52Z</dcterms:modified>
</cp:coreProperties>
</file>